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https://btdgaz-my.sharepoint.com/personal/andreea_ene_hagagenergy_com/Documents/Desktop/COBADIN/"/>
    </mc:Choice>
  </mc:AlternateContent>
  <xr:revisionPtr revIDLastSave="63" documentId="13_ncr:1_{B552B9E4-E118-4E25-8C68-14F89E569DA7}" xr6:coauthVersionLast="47" xr6:coauthVersionMax="47" xr10:uidLastSave="{3E9655BF-D06E-4BEB-894D-944C514B4EB6}"/>
  <bookViews>
    <workbookView xWindow="-108" yWindow="-108" windowWidth="23256" windowHeight="12456" xr2:uid="{6E78AB7C-C553-49D1-B7F3-6AC92CAC9FB5}"/>
  </bookViews>
  <sheets>
    <sheet name="Cobadin" sheetId="2" r:id="rId1"/>
  </sheets>
  <definedNames>
    <definedName name="_xlnm._FilterDatabase" localSheetId="0" hidden="1">Cobadin!$A$4:$IT$27</definedName>
    <definedName name="_xlnm.Print_Area" localSheetId="0">Cobadin!$A$1:$CY$37</definedName>
    <definedName name="_xlnm.Print_Titles" localSheetId="0">Cobadin!$1:$3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H27" i="2" l="1"/>
  <c r="CI27" i="2"/>
  <c r="W15" i="2"/>
  <c r="Y10" i="2"/>
  <c r="CT14" i="2"/>
  <c r="W14" i="2" s="1"/>
  <c r="CT13" i="2"/>
  <c r="X13" i="2" s="1"/>
  <c r="CT12" i="2"/>
  <c r="X12" i="2" s="1"/>
  <c r="CS5" i="2"/>
  <c r="F27" i="2"/>
  <c r="E31" i="2" s="1"/>
  <c r="G27" i="2"/>
  <c r="E32" i="2" s="1"/>
  <c r="H27" i="2"/>
  <c r="E33" i="2" s="1"/>
  <c r="I27" i="2"/>
  <c r="E34" i="2" s="1"/>
  <c r="J27" i="2"/>
  <c r="E35" i="2" s="1"/>
  <c r="K27" i="2"/>
  <c r="E36" i="2" s="1"/>
  <c r="L27" i="2"/>
  <c r="M27" i="2"/>
  <c r="N27" i="2"/>
  <c r="O27" i="2"/>
  <c r="P27" i="2"/>
  <c r="Q27" i="2"/>
  <c r="R27" i="2"/>
  <c r="S27" i="2"/>
  <c r="T27" i="2"/>
  <c r="U27" i="2"/>
  <c r="V27" i="2"/>
  <c r="Z27" i="2"/>
  <c r="AA27" i="2"/>
  <c r="AB27" i="2"/>
  <c r="AC27" i="2"/>
  <c r="AD27" i="2"/>
  <c r="AE27" i="2"/>
  <c r="AF27" i="2"/>
  <c r="AG27" i="2"/>
  <c r="AH27" i="2"/>
  <c r="AI27" i="2"/>
  <c r="AJ27" i="2"/>
  <c r="AK27" i="2"/>
  <c r="AL27" i="2"/>
  <c r="AM27" i="2"/>
  <c r="AN27" i="2"/>
  <c r="AO27" i="2"/>
  <c r="AP27" i="2"/>
  <c r="AQ27" i="2"/>
  <c r="AR27" i="2"/>
  <c r="AS27" i="2"/>
  <c r="AT27" i="2"/>
  <c r="AU27" i="2"/>
  <c r="AV27" i="2"/>
  <c r="AW27" i="2"/>
  <c r="AX27" i="2"/>
  <c r="AY27" i="2"/>
  <c r="AZ27" i="2"/>
  <c r="BA27" i="2"/>
  <c r="BB27" i="2"/>
  <c r="BC27" i="2"/>
  <c r="BD27" i="2"/>
  <c r="BE27" i="2"/>
  <c r="BF27" i="2"/>
  <c r="BG27" i="2"/>
  <c r="BH27" i="2"/>
  <c r="BI27" i="2"/>
  <c r="BJ27" i="2"/>
  <c r="BK27" i="2"/>
  <c r="BL27" i="2"/>
  <c r="BM27" i="2"/>
  <c r="BN27" i="2"/>
  <c r="BO27" i="2"/>
  <c r="BP27" i="2"/>
  <c r="BQ27" i="2"/>
  <c r="BR27" i="2"/>
  <c r="BS27" i="2"/>
  <c r="BT27" i="2"/>
  <c r="BU27" i="2"/>
  <c r="BV27" i="2"/>
  <c r="BW27" i="2"/>
  <c r="BX27" i="2"/>
  <c r="BY27" i="2"/>
  <c r="BZ27" i="2"/>
  <c r="CA27" i="2"/>
  <c r="CB27" i="2"/>
  <c r="CC27" i="2"/>
  <c r="CD27" i="2"/>
  <c r="CE27" i="2"/>
  <c r="CF27" i="2"/>
  <c r="CG27" i="2"/>
  <c r="CL27" i="2"/>
  <c r="CM27" i="2"/>
  <c r="CN27" i="2"/>
  <c r="CP27" i="2"/>
  <c r="CQ27" i="2"/>
  <c r="CV27" i="2"/>
  <c r="CX27" i="2"/>
  <c r="CY27" i="2"/>
  <c r="E27" i="2"/>
  <c r="CZ25" i="2"/>
  <c r="CZ23" i="2"/>
  <c r="DA26" i="2"/>
  <c r="CZ26" i="2"/>
  <c r="CR26" i="2"/>
  <c r="CR27" i="2" s="1"/>
  <c r="CU26" i="2"/>
  <c r="CK26" i="2"/>
  <c r="W26" i="2"/>
  <c r="DA25" i="2"/>
  <c r="W25" i="2"/>
  <c r="DA24" i="2"/>
  <c r="CZ24" i="2"/>
  <c r="W24" i="2"/>
  <c r="DA23" i="2"/>
  <c r="W23" i="2"/>
  <c r="DA22" i="2"/>
  <c r="CZ22" i="2"/>
  <c r="CU22" i="2"/>
  <c r="X22" i="2" s="1"/>
  <c r="DA21" i="2"/>
  <c r="CZ21" i="2"/>
  <c r="CU21" i="2"/>
  <c r="X21" i="2" s="1"/>
  <c r="DA20" i="2"/>
  <c r="CZ20" i="2"/>
  <c r="DA19" i="2"/>
  <c r="CZ19" i="2"/>
  <c r="CK19" i="2"/>
  <c r="DA18" i="2"/>
  <c r="CZ18" i="2"/>
  <c r="CU18" i="2"/>
  <c r="W18" i="2" s="1"/>
  <c r="CO18" i="2"/>
  <c r="CO27" i="2" s="1"/>
  <c r="DA17" i="2"/>
  <c r="CZ17" i="2"/>
  <c r="CW17" i="2"/>
  <c r="DA16" i="2"/>
  <c r="CZ16" i="2"/>
  <c r="CW16" i="2"/>
  <c r="Y16" i="2" s="1"/>
  <c r="DA15" i="2"/>
  <c r="CZ15" i="2"/>
  <c r="CW15" i="2"/>
  <c r="CW27" i="2" s="1"/>
  <c r="DA14" i="2"/>
  <c r="CZ14" i="2"/>
  <c r="DA13" i="2"/>
  <c r="CZ13" i="2"/>
  <c r="W13" i="2"/>
  <c r="DA12" i="2"/>
  <c r="CZ12" i="2"/>
  <c r="DA11" i="2"/>
  <c r="CZ11" i="2"/>
  <c r="W11" i="2"/>
  <c r="DA10" i="2"/>
  <c r="CZ10" i="2"/>
  <c r="CT10" i="2"/>
  <c r="DA9" i="2"/>
  <c r="CZ9" i="2"/>
  <c r="CT9" i="2"/>
  <c r="X9" i="2" s="1"/>
  <c r="DA8" i="2"/>
  <c r="CZ8" i="2"/>
  <c r="CT8" i="2"/>
  <c r="X8" i="2" s="1"/>
  <c r="CJ7" i="2"/>
  <c r="X6" i="2"/>
  <c r="CZ5" i="2"/>
  <c r="DA7" i="2"/>
  <c r="CZ7" i="2"/>
  <c r="DA6" i="2"/>
  <c r="CZ6" i="2"/>
  <c r="DA5" i="2"/>
  <c r="CZ27" i="2" l="1"/>
  <c r="DA27" i="2"/>
  <c r="CS27" i="2"/>
  <c r="X5" i="2"/>
  <c r="E30" i="2"/>
  <c r="E28" i="2"/>
  <c r="Y27" i="2"/>
  <c r="CU19" i="2"/>
  <c r="CK27" i="2"/>
  <c r="CU27" i="2"/>
  <c r="CT7" i="2"/>
  <c r="X7" i="2" s="1"/>
  <c r="CJ27" i="2"/>
  <c r="X11" i="2"/>
  <c r="W27" i="2"/>
  <c r="E37" i="2"/>
  <c r="X26" i="2"/>
  <c r="X19" i="2"/>
  <c r="CT27" i="2" l="1"/>
  <c r="X17" i="2" l="1"/>
  <c r="X27" i="2" s="1"/>
</calcChain>
</file>

<file path=xl/sharedStrings.xml><?xml version="1.0" encoding="utf-8"?>
<sst xmlns="http://schemas.openxmlformats.org/spreadsheetml/2006/main" count="166" uniqueCount="124">
  <si>
    <t>CONDUCTA  POLIETILENA PE DIAMETRE</t>
  </si>
  <si>
    <t>90mm</t>
  </si>
  <si>
    <t>63mm</t>
  </si>
  <si>
    <t>Conducta PE</t>
  </si>
  <si>
    <t>asfalt</t>
  </si>
  <si>
    <t>beton</t>
  </si>
  <si>
    <t>TRONSON</t>
  </si>
  <si>
    <t>m</t>
  </si>
  <si>
    <t>Total cond.</t>
  </si>
  <si>
    <t>90/63</t>
  </si>
  <si>
    <t>Rasuflatori</t>
  </si>
  <si>
    <t>caros</t>
  </si>
  <si>
    <t>sp.v.</t>
  </si>
  <si>
    <t>balast</t>
  </si>
  <si>
    <t>Nr. crt.</t>
  </si>
  <si>
    <t>DN 63</t>
  </si>
  <si>
    <t>DN 90</t>
  </si>
  <si>
    <t>zona verde</t>
  </si>
  <si>
    <t>90/90</t>
  </si>
  <si>
    <t xml:space="preserve">VANA </t>
  </si>
  <si>
    <t>STRADA</t>
  </si>
  <si>
    <t>8"</t>
  </si>
  <si>
    <t>FORAJ</t>
  </si>
  <si>
    <t>10"</t>
  </si>
  <si>
    <t>Conducta OL</t>
  </si>
  <si>
    <t>FITINGURI SI VANE RETEA</t>
  </si>
  <si>
    <t>MUFA EF SDR11</t>
  </si>
  <si>
    <t>TEU EGAL CAP-CAP SDR11</t>
  </si>
  <si>
    <t>TEU REDUS CAP-CAP SDR11</t>
  </si>
  <si>
    <t>REDUCTIE EF SDR11</t>
  </si>
  <si>
    <t>COT 90gr EF SDR11</t>
  </si>
  <si>
    <t>Cap cond. EF SDR11</t>
  </si>
  <si>
    <t>Lungime/Supraf.teren afectata</t>
  </si>
  <si>
    <t>Tub protectie Otel</t>
  </si>
  <si>
    <t>Tub protectie PE 100 SDR17 APA</t>
  </si>
  <si>
    <t>180mm</t>
  </si>
  <si>
    <t>180/180</t>
  </si>
  <si>
    <t>125/125</t>
  </si>
  <si>
    <t>63/63</t>
  </si>
  <si>
    <t>200/180</t>
  </si>
  <si>
    <t>180/125</t>
  </si>
  <si>
    <t>125/63</t>
  </si>
  <si>
    <t>125/90</t>
  </si>
  <si>
    <t>COT 90gr OL</t>
  </si>
  <si>
    <t>6"</t>
  </si>
  <si>
    <t>4"</t>
  </si>
  <si>
    <t>3"</t>
  </si>
  <si>
    <t>2"</t>
  </si>
  <si>
    <t>12"</t>
  </si>
  <si>
    <t>200/8"</t>
  </si>
  <si>
    <t>180/6"</t>
  </si>
  <si>
    <t>125/4"</t>
  </si>
  <si>
    <t>63/2"</t>
  </si>
  <si>
    <t>90/3"</t>
  </si>
  <si>
    <t xml:space="preserve">PIESE DE TRANZITIE, OL/PE </t>
  </si>
  <si>
    <t>4”</t>
  </si>
  <si>
    <t>OL</t>
  </si>
  <si>
    <t>Banda de avertizare</t>
  </si>
  <si>
    <t>Fir trasor</t>
  </si>
  <si>
    <t>COT 90gr CAP-CAP</t>
  </si>
  <si>
    <t>DE LA NOD LA NOD</t>
  </si>
  <si>
    <t>1-2</t>
  </si>
  <si>
    <t>TR 2-3</t>
  </si>
  <si>
    <t>TR 7-8</t>
  </si>
  <si>
    <t>TR 8-9</t>
  </si>
  <si>
    <t>TR 14-15</t>
  </si>
  <si>
    <t xml:space="preserve"> 6R5-7</t>
  </si>
  <si>
    <t>7-7'</t>
  </si>
  <si>
    <t xml:space="preserve"> 7-8</t>
  </si>
  <si>
    <t>8-8R1</t>
  </si>
  <si>
    <t xml:space="preserve"> 8R1-8'</t>
  </si>
  <si>
    <t xml:space="preserve"> 8-9</t>
  </si>
  <si>
    <t>9-9R1</t>
  </si>
  <si>
    <t>TR 20-21</t>
  </si>
  <si>
    <t>TR 21-22</t>
  </si>
  <si>
    <t>160mm</t>
  </si>
  <si>
    <t>TR 1-2</t>
  </si>
  <si>
    <t>DN 160</t>
  </si>
  <si>
    <t>160/160</t>
  </si>
  <si>
    <t>REDUCTIE CAP-CAP SDR 11</t>
  </si>
  <si>
    <t>TEU EGAL EF SDR11</t>
  </si>
  <si>
    <t>COT 45gr EF SDR11</t>
  </si>
  <si>
    <t>Tub protectie beton</t>
  </si>
  <si>
    <t>COMUNA COBADIN-INTRAVILAN SAT COBADIN</t>
  </si>
  <si>
    <t>225mm</t>
  </si>
  <si>
    <t>200mm</t>
  </si>
  <si>
    <t>110mm</t>
  </si>
  <si>
    <t>SRMP-1</t>
  </si>
  <si>
    <t>SALCAMILOR</t>
  </si>
  <si>
    <t>2-3</t>
  </si>
  <si>
    <t>3-4</t>
  </si>
  <si>
    <t>TR 3-4</t>
  </si>
  <si>
    <t>TR 4-5</t>
  </si>
  <si>
    <t>DJ 391- SOS. NEGRESTI</t>
  </si>
  <si>
    <t>4-5</t>
  </si>
  <si>
    <t>TR 5-6</t>
  </si>
  <si>
    <t>5-6</t>
  </si>
  <si>
    <t>TR 6-7</t>
  </si>
  <si>
    <t>TR 9-10</t>
  </si>
  <si>
    <t>Str. ALBINELOR</t>
  </si>
  <si>
    <t>TR 10-20</t>
  </si>
  <si>
    <t>180/90</t>
  </si>
  <si>
    <t>Str. IZVOR</t>
  </si>
  <si>
    <t xml:space="preserve"> TR 10-11</t>
  </si>
  <si>
    <t>180/160</t>
  </si>
  <si>
    <t>TR 11-12</t>
  </si>
  <si>
    <t>PIATA EROILOR-DJ391</t>
  </si>
  <si>
    <t>TR 12-13</t>
  </si>
  <si>
    <t>STR. FLORILOR</t>
  </si>
  <si>
    <t>160/90</t>
  </si>
  <si>
    <t>TR 12-14</t>
  </si>
  <si>
    <t>STR. PRIMAVERII-DJ391</t>
  </si>
  <si>
    <t>TR 15-16</t>
  </si>
  <si>
    <t>160/110</t>
  </si>
  <si>
    <t>TR 15-17</t>
  </si>
  <si>
    <t>TR 17-18</t>
  </si>
  <si>
    <t>TR 17-19</t>
  </si>
  <si>
    <t>TOTAL COMUNA COBADIN</t>
  </si>
  <si>
    <t>DN 180</t>
  </si>
  <si>
    <t>DN 110</t>
  </si>
  <si>
    <t>DN 200</t>
  </si>
  <si>
    <t>DN 225</t>
  </si>
  <si>
    <t>225/200</t>
  </si>
  <si>
    <t>14"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</si>
</sst>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;[Red]0"/>
    <numFmt numFmtId="165" formatCode="0.000"/>
    <numFmt numFmtId="166" formatCode="0.0"/>
  </numFmts>
  <fonts count="14" x14ac:knownFonts="1">
    <font>
      <sz val="10"/>
      <name val="Arial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u/>
      <sz val="10"/>
      <name val="Arial Narrow"/>
      <family val="2"/>
    </font>
    <font>
      <u/>
      <sz val="10"/>
      <name val="Arial Narrow"/>
      <family val="2"/>
    </font>
    <font>
      <sz val="10"/>
      <color rgb="FFFF000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b/>
      <sz val="10"/>
      <color rgb="FF000000"/>
      <name val="Arial Narrow"/>
      <family val="2"/>
    </font>
    <font>
      <sz val="10"/>
      <color rgb="FF000000"/>
      <name val="Arial Narrow"/>
      <family val="2"/>
    </font>
    <font>
      <i/>
      <sz val="10"/>
      <name val="Arial Narrow"/>
      <family val="2"/>
    </font>
    <font>
      <i/>
      <sz val="10"/>
      <color rgb="FFFF0000"/>
      <name val="Arial Narrow"/>
      <family val="2"/>
    </font>
    <font>
      <b/>
      <sz val="10"/>
      <color rgb="FFFF0000"/>
      <name val="Arial Narrow"/>
      <family val="2"/>
    </font>
    <font>
      <b/>
      <sz val="9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6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rgb="FF808080"/>
      </left>
      <right/>
      <top style="thin">
        <color rgb="FF808080"/>
      </top>
      <bottom style="thin">
        <color rgb="FF80808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5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" fontId="2" fillId="0" borderId="8" xfId="0" applyNumberFormat="1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5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64" fontId="2" fillId="0" borderId="8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" fontId="5" fillId="0" borderId="8" xfId="0" applyNumberFormat="1" applyFont="1" applyBorder="1" applyAlignment="1">
      <alignment horizontal="center" vertical="center"/>
    </xf>
    <xf numFmtId="1" fontId="1" fillId="0" borderId="0" xfId="0" applyNumberFormat="1" applyFont="1" applyAlignment="1">
      <alignment horizontal="center" vertical="center"/>
    </xf>
    <xf numFmtId="1" fontId="1" fillId="0" borderId="22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" fontId="5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" fontId="3" fillId="2" borderId="0" xfId="0" applyNumberFormat="1" applyFont="1" applyFill="1" applyAlignment="1">
      <alignment horizontal="center" vertical="center"/>
    </xf>
    <xf numFmtId="1" fontId="1" fillId="0" borderId="32" xfId="0" applyNumberFormat="1" applyFont="1" applyBorder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1" fontId="1" fillId="0" borderId="23" xfId="0" applyNumberFormat="1" applyFont="1" applyBorder="1" applyAlignment="1">
      <alignment horizontal="center" vertical="center"/>
    </xf>
    <xf numFmtId="1" fontId="1" fillId="0" borderId="24" xfId="0" applyNumberFormat="1" applyFont="1" applyBorder="1" applyAlignment="1">
      <alignment horizontal="center" vertical="center"/>
    </xf>
    <xf numFmtId="1" fontId="1" fillId="0" borderId="25" xfId="0" applyNumberFormat="1" applyFont="1" applyBorder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1" fillId="0" borderId="1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/>
    </xf>
    <xf numFmtId="0" fontId="1" fillId="0" borderId="4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5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" fontId="1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" fontId="11" fillId="0" borderId="0" xfId="0" applyNumberFormat="1" applyFont="1" applyAlignment="1">
      <alignment horizontal="center" vertical="center"/>
    </xf>
    <xf numFmtId="1" fontId="1" fillId="0" borderId="36" xfId="0" applyNumberFormat="1" applyFont="1" applyBorder="1" applyAlignment="1">
      <alignment horizontal="center" vertical="center"/>
    </xf>
    <xf numFmtId="0" fontId="1" fillId="0" borderId="50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31" xfId="0" applyFont="1" applyBorder="1" applyAlignment="1">
      <alignment horizontal="center" vertical="center"/>
    </xf>
    <xf numFmtId="0" fontId="1" fillId="0" borderId="4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1" fontId="1" fillId="0" borderId="22" xfId="0" applyNumberFormat="1" applyFont="1" applyBorder="1" applyAlignment="1">
      <alignment horizontal="left" vertical="center"/>
    </xf>
    <xf numFmtId="0" fontId="8" fillId="0" borderId="22" xfId="0" applyFont="1" applyBorder="1" applyAlignment="1">
      <alignment horizontal="center" vertical="center"/>
    </xf>
    <xf numFmtId="49" fontId="8" fillId="0" borderId="12" xfId="0" applyNumberFormat="1" applyFont="1" applyBorder="1" applyAlignment="1">
      <alignment horizontal="center" vertical="center"/>
    </xf>
    <xf numFmtId="1" fontId="2" fillId="0" borderId="32" xfId="0" applyNumberFormat="1" applyFont="1" applyBorder="1" applyAlignment="1">
      <alignment horizontal="center" vertical="center"/>
    </xf>
    <xf numFmtId="1" fontId="2" fillId="0" borderId="22" xfId="0" applyNumberFormat="1" applyFont="1" applyBorder="1" applyAlignment="1">
      <alignment horizontal="center" vertical="center"/>
    </xf>
    <xf numFmtId="1" fontId="5" fillId="0" borderId="28" xfId="0" applyNumberFormat="1" applyFont="1" applyBorder="1" applyAlignment="1">
      <alignment horizontal="center" vertical="center"/>
    </xf>
    <xf numFmtId="1" fontId="2" fillId="0" borderId="28" xfId="0" applyNumberFormat="1" applyFont="1" applyBorder="1" applyAlignment="1">
      <alignment horizontal="center" vertical="center"/>
    </xf>
    <xf numFmtId="1" fontId="2" fillId="0" borderId="49" xfId="0" applyNumberFormat="1" applyFont="1" applyBorder="1" applyAlignment="1">
      <alignment horizontal="center" vertical="center"/>
    </xf>
    <xf numFmtId="1" fontId="2" fillId="0" borderId="31" xfId="0" applyNumberFormat="1" applyFont="1" applyBorder="1" applyAlignment="1">
      <alignment horizontal="center" vertical="center"/>
    </xf>
    <xf numFmtId="1" fontId="2" fillId="0" borderId="12" xfId="0" applyNumberFormat="1" applyFont="1" applyBorder="1" applyAlignment="1">
      <alignment horizontal="center" vertical="center"/>
    </xf>
    <xf numFmtId="1" fontId="2" fillId="0" borderId="13" xfId="0" applyNumberFormat="1" applyFont="1" applyBorder="1" applyAlignment="1">
      <alignment horizontal="center" vertical="center"/>
    </xf>
    <xf numFmtId="166" fontId="2" fillId="0" borderId="22" xfId="0" applyNumberFormat="1" applyFont="1" applyBorder="1" applyAlignment="1">
      <alignment horizontal="center" vertical="center"/>
    </xf>
    <xf numFmtId="1" fontId="2" fillId="0" borderId="40" xfId="0" applyNumberFormat="1" applyFont="1" applyBorder="1" applyAlignment="1">
      <alignment horizontal="center" vertical="center"/>
    </xf>
    <xf numFmtId="1" fontId="5" fillId="0" borderId="22" xfId="0" applyNumberFormat="1" applyFont="1" applyBorder="1" applyAlignment="1">
      <alignment horizontal="center" vertical="center"/>
    </xf>
    <xf numFmtId="1" fontId="5" fillId="0" borderId="12" xfId="0" applyNumberFormat="1" applyFont="1" applyBorder="1" applyAlignment="1">
      <alignment horizontal="center" vertical="center"/>
    </xf>
    <xf numFmtId="164" fontId="2" fillId="0" borderId="40" xfId="0" applyNumberFormat="1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1" fontId="9" fillId="0" borderId="54" xfId="0" applyNumberFormat="1" applyFont="1" applyBorder="1" applyAlignment="1">
      <alignment horizontal="center" vertical="center"/>
    </xf>
    <xf numFmtId="1" fontId="9" fillId="0" borderId="8" xfId="0" applyNumberFormat="1" applyFont="1" applyBorder="1" applyAlignment="1">
      <alignment horizontal="center" vertical="center"/>
    </xf>
    <xf numFmtId="1" fontId="1" fillId="0" borderId="8" xfId="0" applyNumberFormat="1" applyFont="1" applyBorder="1" applyAlignment="1">
      <alignment horizontal="left" vertical="center"/>
    </xf>
    <xf numFmtId="1" fontId="9" fillId="0" borderId="37" xfId="0" applyNumberFormat="1" applyFont="1" applyBorder="1" applyAlignment="1">
      <alignment horizontal="center" vertical="center"/>
    </xf>
    <xf numFmtId="166" fontId="5" fillId="0" borderId="22" xfId="0" applyNumberFormat="1" applyFont="1" applyBorder="1" applyAlignment="1">
      <alignment horizontal="center" vertical="center"/>
    </xf>
    <xf numFmtId="49" fontId="1" fillId="0" borderId="5" xfId="0" applyNumberFormat="1" applyFont="1" applyBorder="1" applyAlignment="1">
      <alignment horizontal="center" vertical="center"/>
    </xf>
    <xf numFmtId="1" fontId="2" fillId="0" borderId="54" xfId="0" applyNumberFormat="1" applyFont="1" applyBorder="1" applyAlignment="1">
      <alignment horizontal="center" vertical="center"/>
    </xf>
    <xf numFmtId="1" fontId="9" fillId="0" borderId="22" xfId="0" applyNumberFormat="1" applyFont="1" applyBorder="1" applyAlignment="1">
      <alignment horizontal="center" vertical="center"/>
    </xf>
    <xf numFmtId="166" fontId="2" fillId="0" borderId="28" xfId="0" applyNumberFormat="1" applyFont="1" applyBorder="1" applyAlignment="1">
      <alignment horizontal="center" vertical="center"/>
    </xf>
    <xf numFmtId="166" fontId="5" fillId="0" borderId="12" xfId="0" applyNumberFormat="1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1" fontId="7" fillId="0" borderId="37" xfId="0" applyNumberFormat="1" applyFont="1" applyBorder="1" applyAlignment="1">
      <alignment horizontal="center" vertical="center"/>
    </xf>
    <xf numFmtId="1" fontId="7" fillId="0" borderId="8" xfId="0" applyNumberFormat="1" applyFont="1" applyBorder="1" applyAlignment="1">
      <alignment horizontal="center" vertical="center"/>
    </xf>
    <xf numFmtId="1" fontId="7" fillId="0" borderId="22" xfId="0" applyNumberFormat="1" applyFont="1" applyBorder="1" applyAlignment="1">
      <alignment horizontal="center" vertical="center"/>
    </xf>
    <xf numFmtId="1" fontId="7" fillId="0" borderId="28" xfId="0" applyNumberFormat="1" applyFont="1" applyBorder="1" applyAlignment="1">
      <alignment horizontal="center" vertical="center"/>
    </xf>
    <xf numFmtId="1" fontId="7" fillId="0" borderId="32" xfId="0" applyNumberFormat="1" applyFont="1" applyBorder="1" applyAlignment="1">
      <alignment horizontal="center" vertical="center"/>
    </xf>
    <xf numFmtId="166" fontId="7" fillId="0" borderId="28" xfId="0" applyNumberFormat="1" applyFont="1" applyBorder="1" applyAlignment="1">
      <alignment horizontal="center" vertical="center"/>
    </xf>
    <xf numFmtId="1" fontId="7" fillId="0" borderId="49" xfId="0" applyNumberFormat="1" applyFont="1" applyBorder="1" applyAlignment="1">
      <alignment horizontal="center" vertical="center"/>
    </xf>
    <xf numFmtId="1" fontId="7" fillId="0" borderId="31" xfId="0" applyNumberFormat="1" applyFont="1" applyBorder="1" applyAlignment="1">
      <alignment horizontal="center" vertical="center"/>
    </xf>
    <xf numFmtId="1" fontId="7" fillId="0" borderId="12" xfId="0" applyNumberFormat="1" applyFont="1" applyBorder="1" applyAlignment="1">
      <alignment horizontal="center" vertical="center"/>
    </xf>
    <xf numFmtId="1" fontId="7" fillId="0" borderId="13" xfId="0" applyNumberFormat="1" applyFont="1" applyBorder="1" applyAlignment="1">
      <alignment horizontal="center" vertical="center"/>
    </xf>
    <xf numFmtId="1" fontId="7" fillId="0" borderId="40" xfId="0" applyNumberFormat="1" applyFont="1" applyBorder="1" applyAlignment="1">
      <alignment horizontal="center" vertical="center"/>
    </xf>
    <xf numFmtId="164" fontId="7" fillId="0" borderId="40" xfId="0" applyNumberFormat="1" applyFont="1" applyBorder="1" applyAlignment="1">
      <alignment horizontal="center" vertical="center"/>
    </xf>
    <xf numFmtId="1" fontId="7" fillId="0" borderId="0" xfId="0" applyNumberFormat="1" applyFont="1" applyAlignment="1">
      <alignment horizontal="center" vertical="center"/>
    </xf>
    <xf numFmtId="1" fontId="2" fillId="0" borderId="55" xfId="0" applyNumberFormat="1" applyFont="1" applyBorder="1" applyAlignment="1">
      <alignment horizontal="center" vertical="center"/>
    </xf>
    <xf numFmtId="1" fontId="7" fillId="0" borderId="55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1" fontId="2" fillId="0" borderId="56" xfId="0" applyNumberFormat="1" applyFont="1" applyBorder="1" applyAlignment="1">
      <alignment horizontal="center" vertical="center"/>
    </xf>
    <xf numFmtId="1" fontId="7" fillId="0" borderId="56" xfId="0" applyNumberFormat="1" applyFont="1" applyBorder="1" applyAlignment="1">
      <alignment horizontal="center" vertical="center"/>
    </xf>
    <xf numFmtId="1" fontId="2" fillId="0" borderId="42" xfId="0" applyNumberFormat="1" applyFont="1" applyBorder="1" applyAlignment="1">
      <alignment horizontal="center" vertical="center"/>
    </xf>
    <xf numFmtId="1" fontId="2" fillId="0" borderId="41" xfId="0" applyNumberFormat="1" applyFont="1" applyBorder="1" applyAlignment="1">
      <alignment horizontal="center" vertical="center"/>
    </xf>
    <xf numFmtId="1" fontId="2" fillId="0" borderId="57" xfId="0" applyNumberFormat="1" applyFont="1" applyBorder="1" applyAlignment="1">
      <alignment horizontal="center" vertical="center"/>
    </xf>
    <xf numFmtId="1" fontId="2" fillId="0" borderId="58" xfId="0" applyNumberFormat="1" applyFont="1" applyBorder="1" applyAlignment="1">
      <alignment horizontal="center" vertical="center"/>
    </xf>
    <xf numFmtId="1" fontId="2" fillId="0" borderId="46" xfId="0" applyNumberFormat="1" applyFont="1" applyBorder="1" applyAlignment="1">
      <alignment horizontal="center" vertical="center"/>
    </xf>
    <xf numFmtId="1" fontId="2" fillId="0" borderId="21" xfId="0" applyNumberFormat="1" applyFont="1" applyBorder="1" applyAlignment="1">
      <alignment horizontal="center" vertical="center"/>
    </xf>
    <xf numFmtId="166" fontId="2" fillId="0" borderId="31" xfId="0" applyNumberFormat="1" applyFont="1" applyBorder="1" applyAlignment="1">
      <alignment horizontal="center" vertical="center"/>
    </xf>
    <xf numFmtId="1" fontId="1" fillId="0" borderId="60" xfId="0" applyNumberFormat="1" applyFont="1" applyBorder="1" applyAlignment="1">
      <alignment horizontal="center" vertical="center"/>
    </xf>
    <xf numFmtId="166" fontId="2" fillId="0" borderId="8" xfId="0" applyNumberFormat="1" applyFont="1" applyBorder="1" applyAlignment="1">
      <alignment horizontal="center" vertical="center"/>
    </xf>
    <xf numFmtId="1" fontId="2" fillId="0" borderId="19" xfId="0" applyNumberFormat="1" applyFont="1" applyBorder="1" applyAlignment="1">
      <alignment horizontal="center" vertical="center"/>
    </xf>
    <xf numFmtId="1" fontId="2" fillId="0" borderId="9" xfId="0" applyNumberFormat="1" applyFont="1" applyBorder="1" applyAlignment="1">
      <alignment horizontal="center" vertical="center"/>
    </xf>
    <xf numFmtId="166" fontId="2" fillId="0" borderId="9" xfId="0" applyNumberFormat="1" applyFont="1" applyBorder="1" applyAlignment="1">
      <alignment horizontal="center" vertical="center"/>
    </xf>
    <xf numFmtId="1" fontId="7" fillId="0" borderId="19" xfId="0" applyNumberFormat="1" applyFont="1" applyBorder="1" applyAlignment="1">
      <alignment horizontal="center" vertical="center"/>
    </xf>
    <xf numFmtId="166" fontId="7" fillId="0" borderId="9" xfId="0" applyNumberFormat="1" applyFont="1" applyBorder="1" applyAlignment="1">
      <alignment horizontal="center" vertical="center"/>
    </xf>
    <xf numFmtId="1" fontId="2" fillId="0" borderId="20" xfId="0" applyNumberFormat="1" applyFont="1" applyBorder="1" applyAlignment="1">
      <alignment horizontal="center" vertical="center"/>
    </xf>
    <xf numFmtId="1" fontId="2" fillId="0" borderId="17" xfId="0" applyNumberFormat="1" applyFont="1" applyBorder="1" applyAlignment="1">
      <alignment horizontal="center" vertical="center"/>
    </xf>
    <xf numFmtId="166" fontId="2" fillId="0" borderId="11" xfId="0" applyNumberFormat="1" applyFont="1" applyBorder="1" applyAlignment="1">
      <alignment horizontal="center" vertical="center"/>
    </xf>
    <xf numFmtId="166" fontId="5" fillId="0" borderId="8" xfId="0" applyNumberFormat="1" applyFont="1" applyBorder="1" applyAlignment="1">
      <alignment horizontal="center" vertical="center"/>
    </xf>
    <xf numFmtId="1" fontId="12" fillId="0" borderId="25" xfId="0" applyNumberFormat="1" applyFont="1" applyBorder="1" applyAlignment="1">
      <alignment horizontal="center" vertical="center"/>
    </xf>
    <xf numFmtId="166" fontId="5" fillId="0" borderId="9" xfId="0" applyNumberFormat="1" applyFont="1" applyBorder="1" applyAlignment="1">
      <alignment horizontal="center" vertical="center"/>
    </xf>
    <xf numFmtId="1" fontId="12" fillId="0" borderId="28" xfId="0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1" fontId="6" fillId="0" borderId="2" xfId="0" applyNumberFormat="1" applyFont="1" applyBorder="1" applyAlignment="1">
      <alignment horizontal="center" vertical="center"/>
    </xf>
    <xf numFmtId="1" fontId="6" fillId="0" borderId="6" xfId="0" applyNumberFormat="1" applyFont="1" applyBorder="1" applyAlignment="1">
      <alignment horizontal="center" vertical="center"/>
    </xf>
    <xf numFmtId="0" fontId="1" fillId="0" borderId="53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8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0" fontId="1" fillId="0" borderId="57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 wrapText="1"/>
    </xf>
    <xf numFmtId="0" fontId="1" fillId="0" borderId="35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39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0" fontId="1" fillId="0" borderId="29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25" xfId="0" applyFont="1" applyBorder="1" applyAlignment="1">
      <alignment horizontal="center" vertical="center"/>
    </xf>
    <xf numFmtId="2" fontId="1" fillId="0" borderId="23" xfId="0" applyNumberFormat="1" applyFont="1" applyBorder="1" applyAlignment="1">
      <alignment horizontal="center" vertical="center" wrapText="1"/>
    </xf>
    <xf numFmtId="2" fontId="1" fillId="0" borderId="24" xfId="0" applyNumberFormat="1" applyFont="1" applyBorder="1" applyAlignment="1">
      <alignment horizontal="center" vertical="center" wrapText="1"/>
    </xf>
    <xf numFmtId="2" fontId="1" fillId="0" borderId="34" xfId="0" applyNumberFormat="1" applyFont="1" applyBorder="1" applyAlignment="1">
      <alignment horizontal="center" vertical="center" wrapText="1"/>
    </xf>
    <xf numFmtId="2" fontId="1" fillId="0" borderId="29" xfId="0" applyNumberFormat="1" applyFont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1" fontId="6" fillId="0" borderId="23" xfId="0" applyNumberFormat="1" applyFont="1" applyBorder="1" applyAlignment="1">
      <alignment horizontal="center" vertical="center"/>
    </xf>
    <xf numFmtId="1" fontId="6" fillId="0" borderId="24" xfId="0" applyNumberFormat="1" applyFont="1" applyBorder="1" applyAlignment="1">
      <alignment horizontal="center" vertical="center"/>
    </xf>
    <xf numFmtId="1" fontId="6" fillId="0" borderId="29" xfId="0" applyNumberFormat="1" applyFont="1" applyBorder="1" applyAlignment="1">
      <alignment horizontal="center" vertical="center"/>
    </xf>
    <xf numFmtId="164" fontId="1" fillId="0" borderId="18" xfId="0" applyNumberFormat="1" applyFont="1" applyBorder="1" applyAlignment="1">
      <alignment horizontal="center" vertical="center" wrapText="1"/>
    </xf>
    <xf numFmtId="164" fontId="1" fillId="0" borderId="19" xfId="0" applyNumberFormat="1" applyFont="1" applyBorder="1" applyAlignment="1">
      <alignment horizontal="center" vertical="center" wrapText="1"/>
    </xf>
    <xf numFmtId="164" fontId="1" fillId="0" borderId="20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1" fontId="1" fillId="0" borderId="1" xfId="0" applyNumberFormat="1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1" fillId="0" borderId="22" xfId="0" applyFont="1" applyBorder="1" applyAlignment="1">
      <alignment horizontal="left" vertical="center"/>
    </xf>
    <xf numFmtId="0" fontId="2" fillId="0" borderId="22" xfId="0" applyFont="1" applyBorder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2" fillId="0" borderId="12" xfId="0" applyFont="1" applyBorder="1" applyAlignment="1">
      <alignment horizontal="left" vertical="center"/>
    </xf>
    <xf numFmtId="0" fontId="2" fillId="0" borderId="49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28" xfId="0" applyFont="1" applyBorder="1" applyAlignment="1">
      <alignment horizontal="left" vertical="center"/>
    </xf>
    <xf numFmtId="0" fontId="1" fillId="3" borderId="1" xfId="0" applyFont="1" applyFill="1" applyBorder="1" applyAlignment="1">
      <alignment horizontal="left" vertical="center"/>
    </xf>
    <xf numFmtId="0" fontId="1" fillId="3" borderId="2" xfId="0" applyFont="1" applyFill="1" applyBorder="1" applyAlignment="1">
      <alignment horizontal="left" vertical="center"/>
    </xf>
    <xf numFmtId="0" fontId="1" fillId="3" borderId="6" xfId="0" applyFont="1" applyFill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/>
    </xf>
    <xf numFmtId="166" fontId="5" fillId="0" borderId="32" xfId="0" applyNumberFormat="1" applyFont="1" applyBorder="1" applyAlignment="1">
      <alignment horizontal="center" vertical="center"/>
    </xf>
    <xf numFmtId="0" fontId="2" fillId="0" borderId="61" xfId="0" applyFont="1" applyBorder="1" applyAlignment="1">
      <alignment horizontal="left" vertical="center"/>
    </xf>
    <xf numFmtId="166" fontId="5" fillId="0" borderId="31" xfId="0" applyNumberFormat="1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61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  <xf numFmtId="0" fontId="13" fillId="0" borderId="34" xfId="0" applyFont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41" xfId="0" applyFont="1" applyBorder="1" applyAlignment="1">
      <alignment horizontal="center" vertical="center" wrapText="1"/>
    </xf>
    <xf numFmtId="0" fontId="13" fillId="0" borderId="16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8" xfId="0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3" fillId="0" borderId="2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3" fillId="0" borderId="43" xfId="0" applyFont="1" applyBorder="1" applyAlignment="1">
      <alignment horizontal="center" vertical="center"/>
    </xf>
    <xf numFmtId="0" fontId="13" fillId="0" borderId="44" xfId="0" applyFont="1" applyBorder="1" applyAlignment="1">
      <alignment horizontal="center" vertical="center"/>
    </xf>
    <xf numFmtId="0" fontId="13" fillId="0" borderId="45" xfId="0" applyFont="1" applyBorder="1" applyAlignment="1">
      <alignment horizontal="center" vertical="center"/>
    </xf>
    <xf numFmtId="0" fontId="13" fillId="0" borderId="23" xfId="0" applyFont="1" applyBorder="1" applyAlignment="1">
      <alignment horizontal="center" vertical="center"/>
    </xf>
    <xf numFmtId="0" fontId="13" fillId="0" borderId="24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536D2-1FF6-4B43-ADC5-91870F4648CF}">
  <dimension ref="A1:DB466"/>
  <sheetViews>
    <sheetView tabSelected="1" view="pageBreakPreview" zoomScaleNormal="95" zoomScaleSheetLayoutView="100" workbookViewId="0">
      <pane xSplit="26" ySplit="3" topLeftCell="BZ23" activePane="bottomRight" state="frozen"/>
      <selection pane="topRight" activeCell="Y1" sqref="Y1"/>
      <selection pane="bottomLeft" activeCell="A4" sqref="A4"/>
      <selection pane="bottomRight" activeCell="CZ12" sqref="CZ12"/>
    </sheetView>
  </sheetViews>
  <sheetFormatPr defaultColWidth="8.88671875" defaultRowHeight="13.8" x14ac:dyDescent="0.25"/>
  <cols>
    <col min="1" max="1" width="3.33203125" style="7" bestFit="1" customWidth="1"/>
    <col min="2" max="2" width="19.33203125" style="6" customWidth="1"/>
    <col min="3" max="3" width="9.21875" style="7" customWidth="1"/>
    <col min="4" max="4" width="9.44140625" style="7" hidden="1" customWidth="1"/>
    <col min="5" max="5" width="4.77734375" style="7" bestFit="1" customWidth="1"/>
    <col min="6" max="6" width="4.77734375" style="5" bestFit="1" customWidth="1"/>
    <col min="7" max="9" width="5.5546875" style="5" bestFit="1" customWidth="1"/>
    <col min="10" max="11" width="5.5546875" style="7" bestFit="1" customWidth="1"/>
    <col min="12" max="12" width="11.44140625" style="7" hidden="1" customWidth="1"/>
    <col min="13" max="13" width="9.88671875" style="7" hidden="1" customWidth="1"/>
    <col min="14" max="14" width="10.88671875" style="5" hidden="1" customWidth="1"/>
    <col min="15" max="15" width="5.109375" style="5" hidden="1" customWidth="1"/>
    <col min="16" max="16" width="19.33203125" style="7" hidden="1" customWidth="1"/>
    <col min="17" max="17" width="5" style="5" hidden="1" customWidth="1"/>
    <col min="18" max="18" width="6.109375" style="5" hidden="1" customWidth="1"/>
    <col min="19" max="19" width="5" style="5" hidden="1" customWidth="1"/>
    <col min="20" max="20" width="7.44140625" style="5" hidden="1" customWidth="1"/>
    <col min="21" max="21" width="7.88671875" style="5" hidden="1" customWidth="1"/>
    <col min="22" max="22" width="4.44140625" style="5" bestFit="1" customWidth="1"/>
    <col min="23" max="23" width="4.6640625" style="5" bestFit="1" customWidth="1"/>
    <col min="24" max="24" width="4.77734375" style="5" bestFit="1" customWidth="1"/>
    <col min="25" max="25" width="4.88671875" style="7" bestFit="1" customWidth="1"/>
    <col min="26" max="26" width="3.44140625" style="5" hidden="1" customWidth="1"/>
    <col min="27" max="27" width="3.44140625" style="5" bestFit="1" customWidth="1"/>
    <col min="28" max="28" width="3.44140625" style="5" customWidth="1"/>
    <col min="29" max="29" width="3.6640625" style="5" bestFit="1" customWidth="1"/>
    <col min="30" max="30" width="3.6640625" style="5" customWidth="1"/>
    <col min="31" max="31" width="3.5546875" style="5" bestFit="1" customWidth="1"/>
    <col min="32" max="32" width="3.44140625" style="5" customWidth="1"/>
    <col min="33" max="34" width="3.44140625" style="5" bestFit="1" customWidth="1"/>
    <col min="35" max="35" width="3.5546875" style="5" bestFit="1" customWidth="1"/>
    <col min="36" max="36" width="3.5546875" style="5" hidden="1" customWidth="1"/>
    <col min="37" max="38" width="3.5546875" style="5" customWidth="1"/>
    <col min="39" max="39" width="6.33203125" style="5" hidden="1" customWidth="1"/>
    <col min="40" max="40" width="8.44140625" style="5" customWidth="1"/>
    <col min="41" max="41" width="6.5546875" style="5" hidden="1" customWidth="1"/>
    <col min="42" max="42" width="6.33203125" style="5" hidden="1" customWidth="1"/>
    <col min="43" max="44" width="6.5546875" style="5" hidden="1" customWidth="1"/>
    <col min="45" max="46" width="4.6640625" style="5" hidden="1" customWidth="1"/>
    <col min="47" max="47" width="5.5546875" style="5" hidden="1" customWidth="1"/>
    <col min="48" max="48" width="5.88671875" style="5" hidden="1" customWidth="1"/>
    <col min="49" max="49" width="6.5546875" style="5" bestFit="1" customWidth="1"/>
    <col min="50" max="50" width="5.6640625" style="5" bestFit="1" customWidth="1"/>
    <col min="51" max="53" width="4.109375" style="5" hidden="1" customWidth="1"/>
    <col min="54" max="54" width="6.33203125" style="5" hidden="1" customWidth="1"/>
    <col min="55" max="55" width="5.6640625" style="5" bestFit="1" customWidth="1"/>
    <col min="56" max="56" width="6.33203125" style="5" customWidth="1"/>
    <col min="57" max="57" width="5.6640625" style="5" customWidth="1"/>
    <col min="58" max="58" width="5.88671875" style="5" hidden="1" customWidth="1"/>
    <col min="59" max="60" width="5.88671875" style="5" customWidth="1"/>
    <col min="61" max="61" width="5.6640625" style="5" hidden="1" customWidth="1"/>
    <col min="62" max="62" width="5" style="5" hidden="1" customWidth="1"/>
    <col min="63" max="63" width="6.44140625" style="5" customWidth="1"/>
    <col min="64" max="64" width="4.33203125" style="5" hidden="1" customWidth="1"/>
    <col min="65" max="67" width="3.5546875" style="5" customWidth="1"/>
    <col min="68" max="68" width="4.33203125" style="5" customWidth="1"/>
    <col min="69" max="73" width="2.44140625" style="5" hidden="1" customWidth="1"/>
    <col min="74" max="74" width="4" style="5" hidden="1" customWidth="1"/>
    <col min="75" max="75" width="3.6640625" style="5" hidden="1" customWidth="1"/>
    <col min="76" max="76" width="3.44140625" style="5" hidden="1" customWidth="1"/>
    <col min="77" max="77" width="2.5546875" style="5" customWidth="1"/>
    <col min="78" max="78" width="3.88671875" style="5" customWidth="1"/>
    <col min="79" max="79" width="5.33203125" style="5" customWidth="1"/>
    <col min="80" max="80" width="2.5546875" style="5" hidden="1" customWidth="1"/>
    <col min="81" max="81" width="6.5546875" style="5" hidden="1" customWidth="1"/>
    <col min="82" max="82" width="3.44140625" style="5" bestFit="1" customWidth="1"/>
    <col min="83" max="83" width="3.44140625" style="5" hidden="1" customWidth="1"/>
    <col min="84" max="84" width="3.44140625" style="5" customWidth="1"/>
    <col min="85" max="86" width="2.5546875" style="5" customWidth="1"/>
    <col min="87" max="87" width="3.44140625" style="5" bestFit="1" customWidth="1"/>
    <col min="88" max="88" width="4.21875" style="4" customWidth="1"/>
    <col min="89" max="89" width="3.33203125" style="4" customWidth="1"/>
    <col min="90" max="90" width="3.88671875" style="4" hidden="1" customWidth="1"/>
    <col min="91" max="91" width="5" style="4" customWidth="1"/>
    <col min="92" max="92" width="4.33203125" style="4" customWidth="1"/>
    <col min="93" max="93" width="3.44140625" style="4" customWidth="1"/>
    <col min="94" max="94" width="3.44140625" style="4" hidden="1" customWidth="1"/>
    <col min="95" max="95" width="4.6640625" style="4" hidden="1" customWidth="1"/>
    <col min="96" max="96" width="8" style="4" customWidth="1"/>
    <col min="97" max="97" width="3.5546875" style="8" customWidth="1"/>
    <col min="98" max="98" width="3.88671875" style="11" bestFit="1" customWidth="1"/>
    <col min="99" max="99" width="3.33203125" style="11" customWidth="1"/>
    <col min="100" max="100" width="2.44140625" style="11" hidden="1" customWidth="1"/>
    <col min="101" max="101" width="3.88671875" style="11" bestFit="1" customWidth="1"/>
    <col min="102" max="102" width="5.33203125" style="5" customWidth="1"/>
    <col min="103" max="103" width="4.44140625" style="5" customWidth="1"/>
    <col min="104" max="104" width="8.33203125" style="9" bestFit="1" customWidth="1"/>
    <col min="105" max="105" width="8" style="7" customWidth="1"/>
    <col min="106" max="106" width="14.88671875" style="2" customWidth="1"/>
    <col min="107" max="16384" width="8.88671875" style="2"/>
  </cols>
  <sheetData>
    <row r="1" spans="1:106" s="1" customFormat="1" ht="29.4" customHeight="1" thickBot="1" x14ac:dyDescent="0.3">
      <c r="A1" s="144" t="s">
        <v>14</v>
      </c>
      <c r="B1" s="172" t="s">
        <v>20</v>
      </c>
      <c r="C1" s="175" t="s">
        <v>6</v>
      </c>
      <c r="D1" s="166" t="s">
        <v>60</v>
      </c>
      <c r="E1" s="138" t="s">
        <v>3</v>
      </c>
      <c r="F1" s="139"/>
      <c r="G1" s="139"/>
      <c r="H1" s="139"/>
      <c r="I1" s="139"/>
      <c r="J1" s="139"/>
      <c r="K1" s="140"/>
      <c r="L1" s="138" t="s">
        <v>24</v>
      </c>
      <c r="M1" s="139"/>
      <c r="N1" s="139"/>
      <c r="O1" s="139"/>
      <c r="P1" s="140"/>
      <c r="Q1" s="144" t="s">
        <v>54</v>
      </c>
      <c r="R1" s="136"/>
      <c r="S1" s="136"/>
      <c r="T1" s="136"/>
      <c r="U1" s="145"/>
      <c r="V1" s="141" t="s">
        <v>32</v>
      </c>
      <c r="W1" s="142"/>
      <c r="X1" s="142"/>
      <c r="Y1" s="143"/>
      <c r="Z1" s="159" t="s">
        <v>25</v>
      </c>
      <c r="AA1" s="160"/>
      <c r="AB1" s="160"/>
      <c r="AC1" s="160"/>
      <c r="AD1" s="160"/>
      <c r="AE1" s="160"/>
      <c r="AF1" s="160"/>
      <c r="AG1" s="160"/>
      <c r="AH1" s="160"/>
      <c r="AI1" s="160"/>
      <c r="AJ1" s="160"/>
      <c r="AK1" s="160"/>
      <c r="AL1" s="160"/>
      <c r="AM1" s="161"/>
      <c r="AN1" s="161"/>
      <c r="AO1" s="161"/>
      <c r="AP1" s="160"/>
      <c r="AQ1" s="160"/>
      <c r="AR1" s="160"/>
      <c r="AS1" s="160"/>
      <c r="AT1" s="160"/>
      <c r="AU1" s="160"/>
      <c r="AV1" s="160"/>
      <c r="AW1" s="160"/>
      <c r="AX1" s="160"/>
      <c r="AY1" s="160"/>
      <c r="AZ1" s="160"/>
      <c r="BA1" s="160"/>
      <c r="BB1" s="160"/>
      <c r="BC1" s="160"/>
      <c r="BD1" s="160"/>
      <c r="BE1" s="160"/>
      <c r="BF1" s="160"/>
      <c r="BG1" s="160"/>
      <c r="BH1" s="160"/>
      <c r="BI1" s="160"/>
      <c r="BJ1" s="160"/>
      <c r="BK1" s="160"/>
      <c r="BL1" s="160"/>
      <c r="BM1" s="160"/>
      <c r="BN1" s="160"/>
      <c r="BO1" s="160"/>
      <c r="BP1" s="160"/>
      <c r="BQ1" s="160"/>
      <c r="BR1" s="160"/>
      <c r="BS1" s="160"/>
      <c r="BT1" s="160"/>
      <c r="BU1" s="160"/>
      <c r="BV1" s="160"/>
      <c r="BW1" s="160"/>
      <c r="BX1" s="160"/>
      <c r="BY1" s="160"/>
      <c r="BZ1" s="160"/>
      <c r="CA1" s="160"/>
      <c r="CB1" s="160"/>
      <c r="CC1" s="160"/>
      <c r="CD1" s="160"/>
      <c r="CE1" s="160"/>
      <c r="CF1" s="160"/>
      <c r="CG1" s="160"/>
      <c r="CH1" s="162"/>
      <c r="CI1" s="130" t="s">
        <v>33</v>
      </c>
      <c r="CJ1" s="131"/>
      <c r="CK1" s="131"/>
      <c r="CL1" s="131"/>
      <c r="CM1" s="132"/>
      <c r="CN1" s="144" t="s">
        <v>34</v>
      </c>
      <c r="CO1" s="136"/>
      <c r="CP1" s="136"/>
      <c r="CQ1" s="145"/>
      <c r="CR1" s="187" t="s">
        <v>82</v>
      </c>
      <c r="CS1" s="193" t="s">
        <v>22</v>
      </c>
      <c r="CT1" s="194"/>
      <c r="CU1" s="194"/>
      <c r="CV1" s="194"/>
      <c r="CW1" s="189"/>
      <c r="CX1" s="144" t="s">
        <v>10</v>
      </c>
      <c r="CY1" s="145"/>
      <c r="CZ1" s="181" t="s">
        <v>57</v>
      </c>
      <c r="DA1" s="153" t="s">
        <v>58</v>
      </c>
      <c r="DB1" s="10"/>
    </row>
    <row r="2" spans="1:106" s="1" customFormat="1" ht="42" customHeight="1" thickBot="1" x14ac:dyDescent="0.3">
      <c r="A2" s="165"/>
      <c r="B2" s="173"/>
      <c r="C2" s="176"/>
      <c r="D2" s="167"/>
      <c r="E2" s="214" t="s">
        <v>2</v>
      </c>
      <c r="F2" s="215" t="s">
        <v>1</v>
      </c>
      <c r="G2" s="216" t="s">
        <v>86</v>
      </c>
      <c r="H2" s="215" t="s">
        <v>75</v>
      </c>
      <c r="I2" s="215" t="s">
        <v>35</v>
      </c>
      <c r="J2" s="217" t="s">
        <v>85</v>
      </c>
      <c r="K2" s="218" t="s">
        <v>84</v>
      </c>
      <c r="L2" s="169" t="s">
        <v>21</v>
      </c>
      <c r="M2" s="166" t="s">
        <v>44</v>
      </c>
      <c r="N2" s="136" t="s">
        <v>45</v>
      </c>
      <c r="O2" s="136" t="s">
        <v>46</v>
      </c>
      <c r="P2" s="145" t="s">
        <v>47</v>
      </c>
      <c r="Q2" s="165"/>
      <c r="R2" s="185"/>
      <c r="S2" s="185"/>
      <c r="T2" s="185"/>
      <c r="U2" s="186"/>
      <c r="V2" s="224" t="s">
        <v>4</v>
      </c>
      <c r="W2" s="215" t="s">
        <v>5</v>
      </c>
      <c r="X2" s="215" t="s">
        <v>17</v>
      </c>
      <c r="Y2" s="225" t="s">
        <v>13</v>
      </c>
      <c r="Z2" s="155" t="s">
        <v>19</v>
      </c>
      <c r="AA2" s="156"/>
      <c r="AB2" s="156"/>
      <c r="AC2" s="156"/>
      <c r="AD2" s="157"/>
      <c r="AE2" s="158"/>
      <c r="AF2" s="151" t="s">
        <v>26</v>
      </c>
      <c r="AG2" s="149"/>
      <c r="AH2" s="149"/>
      <c r="AI2" s="149"/>
      <c r="AJ2" s="150"/>
      <c r="AK2" s="150"/>
      <c r="AL2" s="150"/>
      <c r="AM2" s="163" t="s">
        <v>27</v>
      </c>
      <c r="AN2" s="149"/>
      <c r="AO2" s="164"/>
      <c r="AP2" s="151" t="s">
        <v>80</v>
      </c>
      <c r="AQ2" s="149"/>
      <c r="AR2" s="149"/>
      <c r="AS2" s="149"/>
      <c r="AT2" s="164"/>
      <c r="AU2" s="138" t="s">
        <v>28</v>
      </c>
      <c r="AV2" s="139"/>
      <c r="AW2" s="139"/>
      <c r="AX2" s="139"/>
      <c r="AY2" s="139"/>
      <c r="AZ2" s="139"/>
      <c r="BA2" s="139"/>
      <c r="BB2" s="139"/>
      <c r="BC2" s="140"/>
      <c r="BD2" s="138" t="s">
        <v>79</v>
      </c>
      <c r="BE2" s="139"/>
      <c r="BF2" s="139"/>
      <c r="BG2" s="139"/>
      <c r="BH2" s="140"/>
      <c r="BI2" s="138" t="s">
        <v>29</v>
      </c>
      <c r="BJ2" s="139"/>
      <c r="BK2" s="140"/>
      <c r="BL2" s="163" t="s">
        <v>59</v>
      </c>
      <c r="BM2" s="139"/>
      <c r="BN2" s="139"/>
      <c r="BO2" s="139"/>
      <c r="BP2" s="164"/>
      <c r="BQ2" s="141" t="s">
        <v>43</v>
      </c>
      <c r="BR2" s="142"/>
      <c r="BS2" s="142"/>
      <c r="BT2" s="142"/>
      <c r="BU2" s="143"/>
      <c r="BV2" s="141" t="s">
        <v>30</v>
      </c>
      <c r="BW2" s="142"/>
      <c r="BX2" s="142"/>
      <c r="BY2" s="142"/>
      <c r="BZ2" s="143"/>
      <c r="CA2" s="149" t="s">
        <v>81</v>
      </c>
      <c r="CB2" s="149"/>
      <c r="CC2" s="150"/>
      <c r="CD2" s="138" t="s">
        <v>31</v>
      </c>
      <c r="CE2" s="139"/>
      <c r="CF2" s="139"/>
      <c r="CG2" s="139"/>
      <c r="CH2" s="139"/>
      <c r="CI2" s="133"/>
      <c r="CJ2" s="134"/>
      <c r="CK2" s="134"/>
      <c r="CL2" s="134"/>
      <c r="CM2" s="135"/>
      <c r="CN2" s="146"/>
      <c r="CO2" s="147"/>
      <c r="CP2" s="147"/>
      <c r="CQ2" s="148"/>
      <c r="CR2" s="188"/>
      <c r="CS2" s="127" t="s">
        <v>56</v>
      </c>
      <c r="CT2" s="128"/>
      <c r="CU2" s="128"/>
      <c r="CV2" s="128"/>
      <c r="CW2" s="129"/>
      <c r="CX2" s="152"/>
      <c r="CY2" s="171"/>
      <c r="CZ2" s="182"/>
      <c r="DA2" s="184"/>
      <c r="DB2" s="10"/>
    </row>
    <row r="3" spans="1:106" s="1" customFormat="1" ht="14.25" customHeight="1" thickBot="1" x14ac:dyDescent="0.3">
      <c r="A3" s="152"/>
      <c r="B3" s="174"/>
      <c r="C3" s="177"/>
      <c r="D3" s="168"/>
      <c r="E3" s="219"/>
      <c r="F3" s="220"/>
      <c r="G3" s="221"/>
      <c r="H3" s="220"/>
      <c r="I3" s="220"/>
      <c r="J3" s="222"/>
      <c r="K3" s="223"/>
      <c r="L3" s="170"/>
      <c r="M3" s="168"/>
      <c r="N3" s="137"/>
      <c r="O3" s="137"/>
      <c r="P3" s="171"/>
      <c r="Q3" s="33" t="s">
        <v>49</v>
      </c>
      <c r="R3" s="34" t="s">
        <v>50</v>
      </c>
      <c r="S3" s="34" t="s">
        <v>53</v>
      </c>
      <c r="T3" s="34" t="s">
        <v>52</v>
      </c>
      <c r="U3" s="35" t="s">
        <v>51</v>
      </c>
      <c r="V3" s="226"/>
      <c r="W3" s="220"/>
      <c r="X3" s="220"/>
      <c r="Y3" s="227"/>
      <c r="Z3" s="36">
        <v>180</v>
      </c>
      <c r="AA3" s="37">
        <v>63</v>
      </c>
      <c r="AB3" s="37">
        <v>110</v>
      </c>
      <c r="AC3" s="37">
        <v>160</v>
      </c>
      <c r="AD3" s="44">
        <v>200</v>
      </c>
      <c r="AE3" s="38">
        <v>225</v>
      </c>
      <c r="AF3" s="53">
        <v>63</v>
      </c>
      <c r="AG3" s="37">
        <v>90</v>
      </c>
      <c r="AH3" s="37">
        <v>110</v>
      </c>
      <c r="AI3" s="37">
        <v>160</v>
      </c>
      <c r="AJ3" s="44">
        <v>180</v>
      </c>
      <c r="AK3" s="44">
        <v>200</v>
      </c>
      <c r="AL3" s="38">
        <v>225</v>
      </c>
      <c r="AM3" s="41" t="s">
        <v>36</v>
      </c>
      <c r="AN3" s="39" t="s">
        <v>78</v>
      </c>
      <c r="AO3" s="40" t="s">
        <v>37</v>
      </c>
      <c r="AP3" s="51" t="s">
        <v>36</v>
      </c>
      <c r="AQ3" s="39" t="s">
        <v>78</v>
      </c>
      <c r="AR3" s="39" t="s">
        <v>37</v>
      </c>
      <c r="AS3" s="39" t="s">
        <v>18</v>
      </c>
      <c r="AT3" s="40" t="s">
        <v>38</v>
      </c>
      <c r="AU3" s="36" t="s">
        <v>42</v>
      </c>
      <c r="AV3" s="44" t="s">
        <v>40</v>
      </c>
      <c r="AW3" s="232" t="s">
        <v>113</v>
      </c>
      <c r="AX3" s="233" t="s">
        <v>109</v>
      </c>
      <c r="AY3" s="233" t="s">
        <v>42</v>
      </c>
      <c r="AZ3" s="233" t="s">
        <v>40</v>
      </c>
      <c r="BA3" s="233" t="s">
        <v>41</v>
      </c>
      <c r="BB3" s="233" t="s">
        <v>9</v>
      </c>
      <c r="BC3" s="234" t="s">
        <v>101</v>
      </c>
      <c r="BD3" s="228" t="s">
        <v>122</v>
      </c>
      <c r="BE3" s="229" t="s">
        <v>39</v>
      </c>
      <c r="BF3" s="230" t="s">
        <v>101</v>
      </c>
      <c r="BG3" s="230" t="s">
        <v>104</v>
      </c>
      <c r="BH3" s="231" t="s">
        <v>109</v>
      </c>
      <c r="BI3" s="41" t="s">
        <v>42</v>
      </c>
      <c r="BJ3" s="39" t="s">
        <v>41</v>
      </c>
      <c r="BK3" s="40" t="s">
        <v>9</v>
      </c>
      <c r="BL3" s="41">
        <v>180</v>
      </c>
      <c r="BM3" s="1">
        <v>160</v>
      </c>
      <c r="BN3" s="1">
        <v>180</v>
      </c>
      <c r="BO3" s="1">
        <v>200</v>
      </c>
      <c r="BP3" s="40">
        <v>225</v>
      </c>
      <c r="BQ3" s="26" t="s">
        <v>21</v>
      </c>
      <c r="BR3" s="27" t="s">
        <v>44</v>
      </c>
      <c r="BS3" s="27" t="s">
        <v>55</v>
      </c>
      <c r="BT3" s="27" t="s">
        <v>46</v>
      </c>
      <c r="BU3" s="28" t="s">
        <v>47</v>
      </c>
      <c r="BV3" s="26">
        <v>180</v>
      </c>
      <c r="BW3" s="27">
        <v>160</v>
      </c>
      <c r="BX3" s="27">
        <v>125</v>
      </c>
      <c r="BY3" s="27">
        <v>90</v>
      </c>
      <c r="BZ3" s="42">
        <v>63</v>
      </c>
      <c r="CA3" s="37">
        <v>160</v>
      </c>
      <c r="CB3" s="37">
        <v>90</v>
      </c>
      <c r="CC3" s="44">
        <v>63</v>
      </c>
      <c r="CD3" s="54">
        <v>160</v>
      </c>
      <c r="CE3" s="43">
        <v>125</v>
      </c>
      <c r="CF3" s="37">
        <v>110</v>
      </c>
      <c r="CG3" s="37">
        <v>90</v>
      </c>
      <c r="CH3" s="38">
        <v>63</v>
      </c>
      <c r="CI3" s="22" t="s">
        <v>123</v>
      </c>
      <c r="CJ3" s="22" t="s">
        <v>48</v>
      </c>
      <c r="CK3" s="13" t="s">
        <v>23</v>
      </c>
      <c r="CL3" s="13" t="s">
        <v>21</v>
      </c>
      <c r="CM3" s="126" t="s">
        <v>44</v>
      </c>
      <c r="CN3" s="29">
        <v>355</v>
      </c>
      <c r="CO3" s="30">
        <v>315</v>
      </c>
      <c r="CP3" s="30">
        <v>225</v>
      </c>
      <c r="CQ3" s="31">
        <v>200</v>
      </c>
      <c r="CR3" s="50">
        <v>300</v>
      </c>
      <c r="CS3" s="30" t="s">
        <v>123</v>
      </c>
      <c r="CT3" s="30" t="s">
        <v>48</v>
      </c>
      <c r="CU3" s="30" t="s">
        <v>23</v>
      </c>
      <c r="CV3" s="30" t="s">
        <v>21</v>
      </c>
      <c r="CW3" s="124" t="s">
        <v>44</v>
      </c>
      <c r="CX3" s="26" t="s">
        <v>11</v>
      </c>
      <c r="CY3" s="28" t="s">
        <v>12</v>
      </c>
      <c r="CZ3" s="183"/>
      <c r="DA3" s="154"/>
      <c r="DB3" s="10"/>
    </row>
    <row r="4" spans="1:106" s="3" customFormat="1" ht="15" customHeight="1" thickBot="1" x14ac:dyDescent="0.3">
      <c r="A4" s="202" t="s">
        <v>83</v>
      </c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203"/>
      <c r="AF4" s="203"/>
      <c r="AG4" s="203"/>
      <c r="AH4" s="203"/>
      <c r="AI4" s="203"/>
      <c r="AJ4" s="203"/>
      <c r="AK4" s="203"/>
      <c r="AL4" s="203"/>
      <c r="AM4" s="203"/>
      <c r="AN4" s="203"/>
      <c r="AO4" s="203"/>
      <c r="AP4" s="203"/>
      <c r="AQ4" s="203"/>
      <c r="AR4" s="203"/>
      <c r="AS4" s="203"/>
      <c r="AT4" s="203"/>
      <c r="AU4" s="203"/>
      <c r="AV4" s="203"/>
      <c r="AW4" s="203"/>
      <c r="AX4" s="203"/>
      <c r="AY4" s="203"/>
      <c r="AZ4" s="203"/>
      <c r="BA4" s="203"/>
      <c r="BB4" s="203"/>
      <c r="BC4" s="203"/>
      <c r="BD4" s="203"/>
      <c r="BE4" s="203"/>
      <c r="BF4" s="203"/>
      <c r="BG4" s="203"/>
      <c r="BH4" s="203"/>
      <c r="BI4" s="203"/>
      <c r="BJ4" s="203"/>
      <c r="BK4" s="203"/>
      <c r="BL4" s="203"/>
      <c r="BM4" s="203"/>
      <c r="BN4" s="203"/>
      <c r="BO4" s="203"/>
      <c r="BP4" s="203"/>
      <c r="BQ4" s="203"/>
      <c r="BR4" s="203"/>
      <c r="BS4" s="203"/>
      <c r="BT4" s="203"/>
      <c r="BU4" s="203"/>
      <c r="BV4" s="203"/>
      <c r="BW4" s="203"/>
      <c r="BX4" s="203"/>
      <c r="BY4" s="203"/>
      <c r="BZ4" s="203"/>
      <c r="CA4" s="203"/>
      <c r="CB4" s="203"/>
      <c r="CC4" s="203"/>
      <c r="CD4" s="203"/>
      <c r="CE4" s="203"/>
      <c r="CF4" s="203"/>
      <c r="CG4" s="203"/>
      <c r="CH4" s="203"/>
      <c r="CI4" s="203"/>
      <c r="CJ4" s="203"/>
      <c r="CK4" s="203"/>
      <c r="CL4" s="203"/>
      <c r="CM4" s="203"/>
      <c r="CN4" s="203"/>
      <c r="CO4" s="203"/>
      <c r="CP4" s="203"/>
      <c r="CQ4" s="203"/>
      <c r="CR4" s="203"/>
      <c r="CS4" s="203"/>
      <c r="CT4" s="203"/>
      <c r="CU4" s="203"/>
      <c r="CV4" s="203"/>
      <c r="CW4" s="203"/>
      <c r="CX4" s="203"/>
      <c r="CY4" s="203"/>
      <c r="CZ4" s="203"/>
      <c r="DA4" s="204"/>
    </row>
    <row r="5" spans="1:106" s="3" customFormat="1" ht="15" customHeight="1" x14ac:dyDescent="0.25">
      <c r="A5" s="37">
        <v>1</v>
      </c>
      <c r="B5" s="195"/>
      <c r="C5" s="37" t="s">
        <v>87</v>
      </c>
      <c r="D5" s="205"/>
      <c r="E5" s="206"/>
      <c r="F5" s="102"/>
      <c r="G5" s="102"/>
      <c r="H5" s="102"/>
      <c r="I5" s="102"/>
      <c r="J5" s="102"/>
      <c r="K5" s="207">
        <v>65</v>
      </c>
      <c r="L5" s="200"/>
      <c r="M5" s="196"/>
      <c r="N5" s="196"/>
      <c r="O5" s="196"/>
      <c r="P5" s="196"/>
      <c r="Q5" s="196"/>
      <c r="R5" s="196"/>
      <c r="S5" s="196"/>
      <c r="T5" s="196"/>
      <c r="U5" s="196"/>
      <c r="V5" s="196"/>
      <c r="W5" s="196"/>
      <c r="X5" s="67">
        <f>K5-CS5</f>
        <v>57.5</v>
      </c>
      <c r="Y5" s="196"/>
      <c r="Z5" s="198"/>
      <c r="AA5" s="206"/>
      <c r="AB5" s="102"/>
      <c r="AC5" s="102"/>
      <c r="AD5" s="102"/>
      <c r="AE5" s="207">
        <v>1</v>
      </c>
      <c r="AF5" s="200"/>
      <c r="AG5" s="196"/>
      <c r="AH5" s="196"/>
      <c r="AI5" s="196"/>
      <c r="AJ5" s="196"/>
      <c r="AK5" s="196"/>
      <c r="AL5" s="197">
        <v>2</v>
      </c>
      <c r="AM5" s="198"/>
      <c r="AN5" s="209"/>
      <c r="AO5" s="200"/>
      <c r="AP5" s="196"/>
      <c r="AQ5" s="196"/>
      <c r="AR5" s="196"/>
      <c r="AS5" s="196"/>
      <c r="AT5" s="196"/>
      <c r="AU5" s="196"/>
      <c r="AV5" s="198"/>
      <c r="AW5" s="199"/>
      <c r="AX5" s="196"/>
      <c r="AY5" s="200"/>
      <c r="AZ5" s="196"/>
      <c r="BA5" s="196"/>
      <c r="BB5" s="196"/>
      <c r="BC5" s="201"/>
      <c r="BD5" s="200"/>
      <c r="BE5" s="200"/>
      <c r="BF5" s="196"/>
      <c r="BG5" s="196"/>
      <c r="BH5" s="196"/>
      <c r="BI5" s="196"/>
      <c r="BJ5" s="198"/>
      <c r="BK5" s="209"/>
      <c r="BL5" s="200"/>
      <c r="BM5" s="196"/>
      <c r="BN5" s="196"/>
      <c r="BO5" s="196"/>
      <c r="BP5" s="197">
        <v>1</v>
      </c>
      <c r="BQ5" s="196"/>
      <c r="BR5" s="196"/>
      <c r="BS5" s="196"/>
      <c r="BT5" s="196"/>
      <c r="BU5" s="196"/>
      <c r="BV5" s="196"/>
      <c r="BW5" s="196"/>
      <c r="BX5" s="198"/>
      <c r="BY5" s="206"/>
      <c r="BZ5" s="103"/>
      <c r="CA5" s="200"/>
      <c r="CB5" s="196"/>
      <c r="CC5" s="198"/>
      <c r="CD5" s="206"/>
      <c r="CE5" s="102"/>
      <c r="CF5" s="102"/>
      <c r="CG5" s="102"/>
      <c r="CH5" s="103"/>
      <c r="CI5" s="208">
        <v>7.5</v>
      </c>
      <c r="CJ5" s="196"/>
      <c r="CK5" s="196"/>
      <c r="CL5" s="196"/>
      <c r="CM5" s="201"/>
      <c r="CN5" s="200"/>
      <c r="CO5" s="196"/>
      <c r="CP5" s="196"/>
      <c r="CQ5" s="198"/>
      <c r="CR5" s="209"/>
      <c r="CS5" s="210">
        <f>CI5</f>
        <v>7.5</v>
      </c>
      <c r="CT5" s="196"/>
      <c r="CU5" s="196"/>
      <c r="CV5" s="196"/>
      <c r="CW5" s="198"/>
      <c r="CX5" s="211">
        <v>2</v>
      </c>
      <c r="CY5" s="103"/>
      <c r="CZ5" s="212">
        <f>K5*1.1</f>
        <v>71.5</v>
      </c>
      <c r="DA5" s="213">
        <f>K5*1.1</f>
        <v>71.5</v>
      </c>
    </row>
    <row r="6" spans="1:106" s="3" customFormat="1" ht="15" customHeight="1" x14ac:dyDescent="0.25">
      <c r="A6" s="13">
        <v>2</v>
      </c>
      <c r="B6" s="56" t="s">
        <v>88</v>
      </c>
      <c r="C6" s="57" t="s">
        <v>76</v>
      </c>
      <c r="D6" s="58" t="s">
        <v>61</v>
      </c>
      <c r="E6" s="59"/>
      <c r="F6" s="60"/>
      <c r="G6" s="60"/>
      <c r="H6" s="60"/>
      <c r="I6" s="60"/>
      <c r="J6" s="60">
        <v>94</v>
      </c>
      <c r="K6" s="61"/>
      <c r="L6" s="59"/>
      <c r="M6" s="60"/>
      <c r="N6" s="60"/>
      <c r="O6" s="60"/>
      <c r="P6" s="62"/>
      <c r="Q6" s="59"/>
      <c r="R6" s="60"/>
      <c r="S6" s="60"/>
      <c r="T6" s="60"/>
      <c r="U6" s="62"/>
      <c r="V6" s="59"/>
      <c r="W6" s="60"/>
      <c r="X6" s="60">
        <f>J6-CT6</f>
        <v>94</v>
      </c>
      <c r="Y6" s="62"/>
      <c r="Z6" s="63"/>
      <c r="AA6" s="59"/>
      <c r="AB6" s="64"/>
      <c r="AC6" s="60"/>
      <c r="AD6" s="65">
        <v>1</v>
      </c>
      <c r="AE6" s="62"/>
      <c r="AF6" s="59"/>
      <c r="AG6" s="60"/>
      <c r="AH6" s="60"/>
      <c r="AI6" s="60"/>
      <c r="AJ6" s="65"/>
      <c r="AK6" s="65">
        <v>2</v>
      </c>
      <c r="AL6" s="62"/>
      <c r="AM6" s="66"/>
      <c r="AN6" s="59"/>
      <c r="AO6" s="62"/>
      <c r="AP6" s="59"/>
      <c r="AQ6" s="60"/>
      <c r="AR6" s="60"/>
      <c r="AS6" s="60"/>
      <c r="AT6" s="62"/>
      <c r="AU6" s="59"/>
      <c r="AV6" s="65"/>
      <c r="AW6" s="63"/>
      <c r="AX6" s="4"/>
      <c r="AY6" s="64"/>
      <c r="AZ6" s="60"/>
      <c r="BA6" s="60"/>
      <c r="BB6" s="62"/>
      <c r="BC6" s="104"/>
      <c r="BD6" s="100">
        <v>1</v>
      </c>
      <c r="BE6" s="64"/>
      <c r="BF6" s="60"/>
      <c r="BG6" s="60"/>
      <c r="BH6" s="62"/>
      <c r="BI6" s="59"/>
      <c r="BJ6" s="60"/>
      <c r="BK6" s="62"/>
      <c r="BL6" s="59"/>
      <c r="BM6" s="4"/>
      <c r="BN6" s="4"/>
      <c r="BO6" s="4"/>
      <c r="BP6" s="62"/>
      <c r="BQ6" s="59"/>
      <c r="BR6" s="60"/>
      <c r="BS6" s="60"/>
      <c r="BT6" s="60"/>
      <c r="BU6" s="62"/>
      <c r="BV6" s="59"/>
      <c r="BW6" s="60"/>
      <c r="BX6" s="60"/>
      <c r="BY6" s="60"/>
      <c r="BZ6" s="62"/>
      <c r="CA6" s="60"/>
      <c r="CB6" s="60"/>
      <c r="CC6" s="62"/>
      <c r="CD6" s="59"/>
      <c r="CE6" s="60"/>
      <c r="CF6" s="60"/>
      <c r="CG6" s="60"/>
      <c r="CH6" s="65"/>
      <c r="CI6" s="115"/>
      <c r="CJ6" s="4"/>
      <c r="CK6" s="4"/>
      <c r="CL6" s="4"/>
      <c r="CM6" s="116"/>
      <c r="CN6" s="64">
        <v>2</v>
      </c>
      <c r="CO6" s="67"/>
      <c r="CP6" s="60"/>
      <c r="CQ6" s="62"/>
      <c r="CR6" s="68"/>
      <c r="CS6" s="60"/>
      <c r="CT6" s="60"/>
      <c r="CU6" s="60"/>
      <c r="CV6" s="69"/>
      <c r="CW6" s="70"/>
      <c r="CX6" s="59">
        <v>2</v>
      </c>
      <c r="CY6" s="62">
        <v>1</v>
      </c>
      <c r="CZ6" s="71">
        <f>J6*1.1</f>
        <v>103.4</v>
      </c>
      <c r="DA6" s="71">
        <f>J6*1.1</f>
        <v>103.4</v>
      </c>
    </row>
    <row r="7" spans="1:106" s="3" customFormat="1" ht="15" customHeight="1" x14ac:dyDescent="0.25">
      <c r="A7" s="55">
        <v>3</v>
      </c>
      <c r="B7" s="56" t="s">
        <v>88</v>
      </c>
      <c r="C7" s="72" t="s">
        <v>62</v>
      </c>
      <c r="D7" s="73" t="s">
        <v>89</v>
      </c>
      <c r="E7" s="59"/>
      <c r="F7" s="74"/>
      <c r="G7" s="4"/>
      <c r="H7" s="4"/>
      <c r="I7" s="60"/>
      <c r="J7" s="60">
        <v>122</v>
      </c>
      <c r="K7" s="62"/>
      <c r="L7" s="59"/>
      <c r="M7" s="60"/>
      <c r="N7" s="60"/>
      <c r="O7" s="60"/>
      <c r="P7" s="62"/>
      <c r="Q7" s="59"/>
      <c r="R7" s="60"/>
      <c r="S7" s="60"/>
      <c r="T7" s="60"/>
      <c r="U7" s="62"/>
      <c r="V7" s="59"/>
      <c r="W7" s="60">
        <v>13</v>
      </c>
      <c r="X7" s="60">
        <f>J7-W7-CT7</f>
        <v>92.5</v>
      </c>
      <c r="Y7" s="62"/>
      <c r="Z7" s="63"/>
      <c r="AA7" s="59"/>
      <c r="AB7" s="64"/>
      <c r="AC7" s="60"/>
      <c r="AD7" s="65"/>
      <c r="AE7" s="62"/>
      <c r="AF7" s="59"/>
      <c r="AG7" s="60"/>
      <c r="AH7" s="60"/>
      <c r="AI7" s="60"/>
      <c r="AJ7" s="65"/>
      <c r="AK7" s="65"/>
      <c r="AL7" s="62"/>
      <c r="AM7" s="66"/>
      <c r="AN7" s="59"/>
      <c r="AO7" s="62"/>
      <c r="AP7" s="59"/>
      <c r="AQ7" s="60"/>
      <c r="AR7" s="60"/>
      <c r="AS7" s="60"/>
      <c r="AT7" s="62"/>
      <c r="AU7" s="59"/>
      <c r="AV7" s="65"/>
      <c r="AW7" s="63"/>
      <c r="AX7" s="4"/>
      <c r="AY7" s="64"/>
      <c r="AZ7" s="60"/>
      <c r="BA7" s="60"/>
      <c r="BB7" s="62"/>
      <c r="BC7" s="104"/>
      <c r="BD7" s="100"/>
      <c r="BE7" s="64"/>
      <c r="BF7" s="60"/>
      <c r="BG7" s="60"/>
      <c r="BH7" s="62"/>
      <c r="BI7" s="59"/>
      <c r="BJ7" s="60"/>
      <c r="BK7" s="62"/>
      <c r="BL7" s="59"/>
      <c r="BM7" s="4"/>
      <c r="BN7" s="4"/>
      <c r="BO7" s="4"/>
      <c r="BP7" s="62"/>
      <c r="BQ7" s="59"/>
      <c r="BR7" s="60"/>
      <c r="BS7" s="60"/>
      <c r="BT7" s="60"/>
      <c r="BU7" s="62"/>
      <c r="BV7" s="59"/>
      <c r="BW7" s="60"/>
      <c r="BX7" s="60"/>
      <c r="BY7" s="60"/>
      <c r="BZ7" s="62"/>
      <c r="CA7" s="60"/>
      <c r="CB7" s="60"/>
      <c r="CC7" s="62"/>
      <c r="CD7" s="59"/>
      <c r="CE7" s="60"/>
      <c r="CF7" s="60"/>
      <c r="CG7" s="60"/>
      <c r="CH7" s="65"/>
      <c r="CI7" s="115"/>
      <c r="CJ7" s="114">
        <f>8+8.5</f>
        <v>16.5</v>
      </c>
      <c r="CK7" s="4"/>
      <c r="CL7" s="4"/>
      <c r="CM7" s="116"/>
      <c r="CN7" s="64"/>
      <c r="CO7" s="60"/>
      <c r="CP7" s="67"/>
      <c r="CQ7" s="62"/>
      <c r="CR7" s="68"/>
      <c r="CS7" s="60"/>
      <c r="CT7" s="67">
        <f>CJ7</f>
        <v>16.5</v>
      </c>
      <c r="CU7" s="60"/>
      <c r="CV7" s="69"/>
      <c r="CW7" s="70"/>
      <c r="CX7" s="59">
        <v>3</v>
      </c>
      <c r="CY7" s="62">
        <v>1</v>
      </c>
      <c r="CZ7" s="71">
        <f>J7*1.1</f>
        <v>134.20000000000002</v>
      </c>
      <c r="DA7" s="71">
        <f>J7*1.1</f>
        <v>134.20000000000002</v>
      </c>
    </row>
    <row r="8" spans="1:106" s="3" customFormat="1" ht="15" customHeight="1" x14ac:dyDescent="0.25">
      <c r="A8" s="13">
        <v>4</v>
      </c>
      <c r="B8" s="56" t="s">
        <v>88</v>
      </c>
      <c r="C8" s="72" t="s">
        <v>91</v>
      </c>
      <c r="D8" s="73" t="s">
        <v>90</v>
      </c>
      <c r="E8" s="59"/>
      <c r="F8" s="74"/>
      <c r="G8" s="75"/>
      <c r="H8" s="75"/>
      <c r="I8" s="60"/>
      <c r="J8" s="60">
        <v>56</v>
      </c>
      <c r="K8" s="62"/>
      <c r="L8" s="59"/>
      <c r="M8" s="60"/>
      <c r="N8" s="60"/>
      <c r="O8" s="60"/>
      <c r="P8" s="62"/>
      <c r="Q8" s="59"/>
      <c r="R8" s="60"/>
      <c r="S8" s="60"/>
      <c r="T8" s="60"/>
      <c r="U8" s="62"/>
      <c r="V8" s="59"/>
      <c r="W8" s="60"/>
      <c r="X8" s="60">
        <f>J8-CT8</f>
        <v>44</v>
      </c>
      <c r="Y8" s="62"/>
      <c r="Z8" s="63"/>
      <c r="AA8" s="59"/>
      <c r="AB8" s="64"/>
      <c r="AC8" s="60"/>
      <c r="AD8" s="65"/>
      <c r="AE8" s="62"/>
      <c r="AF8" s="59"/>
      <c r="AG8" s="60"/>
      <c r="AH8" s="60"/>
      <c r="AI8" s="60"/>
      <c r="AJ8" s="65"/>
      <c r="AK8" s="65"/>
      <c r="AL8" s="62"/>
      <c r="AM8" s="66"/>
      <c r="AN8" s="59"/>
      <c r="AO8" s="62"/>
      <c r="AP8" s="59"/>
      <c r="AQ8" s="60"/>
      <c r="AR8" s="60"/>
      <c r="AS8" s="60"/>
      <c r="AT8" s="62"/>
      <c r="AU8" s="59"/>
      <c r="AV8" s="65"/>
      <c r="AW8" s="63"/>
      <c r="AX8" s="4"/>
      <c r="AY8" s="64"/>
      <c r="AZ8" s="60"/>
      <c r="BA8" s="60"/>
      <c r="BB8" s="62"/>
      <c r="BC8" s="104"/>
      <c r="BD8" s="100"/>
      <c r="BE8" s="64"/>
      <c r="BF8" s="60"/>
      <c r="BG8" s="60"/>
      <c r="BH8" s="62"/>
      <c r="BI8" s="59"/>
      <c r="BJ8" s="60"/>
      <c r="BK8" s="62"/>
      <c r="BL8" s="59"/>
      <c r="BM8" s="4"/>
      <c r="BN8" s="4"/>
      <c r="BO8" s="4">
        <v>1</v>
      </c>
      <c r="BP8" s="62"/>
      <c r="BQ8" s="59"/>
      <c r="BR8" s="60"/>
      <c r="BS8" s="60"/>
      <c r="BT8" s="60"/>
      <c r="BU8" s="62"/>
      <c r="BV8" s="59"/>
      <c r="BW8" s="60"/>
      <c r="BX8" s="60"/>
      <c r="BY8" s="60"/>
      <c r="BZ8" s="62"/>
      <c r="CA8" s="60"/>
      <c r="CB8" s="60"/>
      <c r="CC8" s="62"/>
      <c r="CD8" s="59"/>
      <c r="CE8" s="60"/>
      <c r="CF8" s="60"/>
      <c r="CG8" s="60"/>
      <c r="CH8" s="65"/>
      <c r="CI8" s="115"/>
      <c r="CJ8" s="4">
        <v>12</v>
      </c>
      <c r="CK8" s="4"/>
      <c r="CL8" s="4"/>
      <c r="CM8" s="116"/>
      <c r="CN8" s="64"/>
      <c r="CO8" s="60"/>
      <c r="CP8" s="60"/>
      <c r="CQ8" s="62"/>
      <c r="CR8" s="68"/>
      <c r="CS8" s="60"/>
      <c r="CT8" s="60">
        <f>CJ8</f>
        <v>12</v>
      </c>
      <c r="CU8" s="60"/>
      <c r="CV8" s="69"/>
      <c r="CW8" s="70"/>
      <c r="CX8" s="59">
        <v>2</v>
      </c>
      <c r="CY8" s="62"/>
      <c r="CZ8" s="71">
        <f>J8*1.1</f>
        <v>61.600000000000009</v>
      </c>
      <c r="DA8" s="71">
        <f>J8*1.1</f>
        <v>61.600000000000009</v>
      </c>
    </row>
    <row r="9" spans="1:106" s="3" customFormat="1" ht="15" customHeight="1" x14ac:dyDescent="0.25">
      <c r="A9" s="55">
        <v>5</v>
      </c>
      <c r="B9" s="76" t="s">
        <v>93</v>
      </c>
      <c r="C9" s="72" t="s">
        <v>92</v>
      </c>
      <c r="D9" s="73" t="s">
        <v>94</v>
      </c>
      <c r="E9" s="59"/>
      <c r="F9" s="74"/>
      <c r="G9" s="75"/>
      <c r="H9" s="75"/>
      <c r="I9" s="60"/>
      <c r="J9" s="60">
        <v>134</v>
      </c>
      <c r="K9" s="62"/>
      <c r="L9" s="59"/>
      <c r="M9" s="60"/>
      <c r="N9" s="60"/>
      <c r="O9" s="60"/>
      <c r="P9" s="62"/>
      <c r="Q9" s="59"/>
      <c r="R9" s="60"/>
      <c r="S9" s="60"/>
      <c r="T9" s="60"/>
      <c r="U9" s="62"/>
      <c r="V9" s="59"/>
      <c r="W9" s="60">
        <v>24</v>
      </c>
      <c r="X9" s="67">
        <f>J9-W9-CT9-Y9-V9</f>
        <v>50.5</v>
      </c>
      <c r="Y9" s="62">
        <v>50</v>
      </c>
      <c r="Z9" s="63"/>
      <c r="AA9" s="59"/>
      <c r="AB9" s="64"/>
      <c r="AC9" s="60"/>
      <c r="AD9" s="65"/>
      <c r="AE9" s="62"/>
      <c r="AF9" s="59"/>
      <c r="AG9" s="60"/>
      <c r="AH9" s="60"/>
      <c r="AI9" s="60"/>
      <c r="AJ9" s="65"/>
      <c r="AK9" s="65"/>
      <c r="AL9" s="62"/>
      <c r="AM9" s="66"/>
      <c r="AN9" s="59"/>
      <c r="AO9" s="62"/>
      <c r="AP9" s="59"/>
      <c r="AQ9" s="60"/>
      <c r="AR9" s="60"/>
      <c r="AS9" s="60"/>
      <c r="AT9" s="62"/>
      <c r="AU9" s="59"/>
      <c r="AV9" s="65"/>
      <c r="AW9" s="63"/>
      <c r="AX9" s="4"/>
      <c r="AY9" s="64"/>
      <c r="AZ9" s="60"/>
      <c r="BA9" s="60"/>
      <c r="BB9" s="62"/>
      <c r="BC9" s="104"/>
      <c r="BD9" s="100"/>
      <c r="BE9" s="64"/>
      <c r="BF9" s="60"/>
      <c r="BG9" s="60"/>
      <c r="BH9" s="62"/>
      <c r="BI9" s="59"/>
      <c r="BJ9" s="60"/>
      <c r="BK9" s="62"/>
      <c r="BL9" s="59"/>
      <c r="BM9" s="4"/>
      <c r="BN9" s="4"/>
      <c r="BO9" s="4">
        <v>4</v>
      </c>
      <c r="BP9" s="62"/>
      <c r="BQ9" s="59"/>
      <c r="BR9" s="60"/>
      <c r="BS9" s="60"/>
      <c r="BT9" s="60"/>
      <c r="BU9" s="62"/>
      <c r="BV9" s="59"/>
      <c r="BW9" s="60"/>
      <c r="BX9" s="60"/>
      <c r="BY9" s="60"/>
      <c r="BZ9" s="62"/>
      <c r="CA9" s="60"/>
      <c r="CB9" s="60"/>
      <c r="CC9" s="62"/>
      <c r="CD9" s="59"/>
      <c r="CE9" s="60"/>
      <c r="CF9" s="60"/>
      <c r="CG9" s="60"/>
      <c r="CH9" s="65"/>
      <c r="CI9" s="115"/>
      <c r="CJ9" s="114">
        <v>9.5</v>
      </c>
      <c r="CK9" s="4"/>
      <c r="CL9" s="4"/>
      <c r="CM9" s="116"/>
      <c r="CN9" s="64"/>
      <c r="CO9" s="60"/>
      <c r="CP9" s="60"/>
      <c r="CQ9" s="62"/>
      <c r="CR9" s="68"/>
      <c r="CS9" s="60"/>
      <c r="CT9" s="67">
        <f>CJ9</f>
        <v>9.5</v>
      </c>
      <c r="CU9" s="60"/>
      <c r="CV9" s="69"/>
      <c r="CW9" s="70"/>
      <c r="CX9" s="59">
        <v>2</v>
      </c>
      <c r="CY9" s="62">
        <v>4</v>
      </c>
      <c r="CZ9" s="71">
        <f>J9*1.1</f>
        <v>147.4</v>
      </c>
      <c r="DA9" s="71">
        <f>J9*1.1</f>
        <v>147.4</v>
      </c>
    </row>
    <row r="10" spans="1:106" s="3" customFormat="1" ht="15" customHeight="1" x14ac:dyDescent="0.25">
      <c r="A10" s="13">
        <v>6</v>
      </c>
      <c r="B10" s="76" t="s">
        <v>93</v>
      </c>
      <c r="C10" s="72" t="s">
        <v>95</v>
      </c>
      <c r="D10" s="73" t="s">
        <v>96</v>
      </c>
      <c r="E10" s="77"/>
      <c r="F10" s="65"/>
      <c r="G10" s="4"/>
      <c r="H10" s="4"/>
      <c r="I10" s="60"/>
      <c r="J10" s="60">
        <v>112</v>
      </c>
      <c r="K10" s="62"/>
      <c r="L10" s="59"/>
      <c r="M10" s="60"/>
      <c r="N10" s="60"/>
      <c r="O10" s="60"/>
      <c r="P10" s="62"/>
      <c r="Q10" s="59"/>
      <c r="R10" s="60"/>
      <c r="S10" s="60"/>
      <c r="T10" s="60"/>
      <c r="U10" s="62"/>
      <c r="V10" s="59"/>
      <c r="W10" s="60">
        <v>14</v>
      </c>
      <c r="X10" s="60"/>
      <c r="Y10" s="62">
        <f>J10-W10-CT10</f>
        <v>88</v>
      </c>
      <c r="Z10" s="63"/>
      <c r="AA10" s="59"/>
      <c r="AB10" s="64"/>
      <c r="AC10" s="60"/>
      <c r="AD10" s="65"/>
      <c r="AE10" s="62"/>
      <c r="AF10" s="59"/>
      <c r="AG10" s="60"/>
      <c r="AH10" s="60"/>
      <c r="AI10" s="60"/>
      <c r="AJ10" s="65"/>
      <c r="AK10" s="65"/>
      <c r="AL10" s="62"/>
      <c r="AM10" s="66"/>
      <c r="AN10" s="59"/>
      <c r="AO10" s="62"/>
      <c r="AP10" s="59"/>
      <c r="AQ10" s="60"/>
      <c r="AR10" s="60"/>
      <c r="AS10" s="60"/>
      <c r="AT10" s="62"/>
      <c r="AU10" s="59"/>
      <c r="AV10" s="65"/>
      <c r="AW10" s="63"/>
      <c r="AX10" s="4"/>
      <c r="AY10" s="64"/>
      <c r="AZ10" s="60"/>
      <c r="BA10" s="60"/>
      <c r="BB10" s="62"/>
      <c r="BC10" s="104"/>
      <c r="BD10" s="100"/>
      <c r="BE10" s="64"/>
      <c r="BF10" s="60"/>
      <c r="BG10" s="60"/>
      <c r="BH10" s="62"/>
      <c r="BI10" s="59"/>
      <c r="BJ10" s="60"/>
      <c r="BK10" s="62"/>
      <c r="BL10" s="59"/>
      <c r="BM10" s="4"/>
      <c r="BN10" s="4"/>
      <c r="BO10" s="4"/>
      <c r="BP10" s="62"/>
      <c r="BQ10" s="59"/>
      <c r="BR10" s="60"/>
      <c r="BS10" s="60"/>
      <c r="BT10" s="60"/>
      <c r="BU10" s="62"/>
      <c r="BV10" s="59"/>
      <c r="BW10" s="60"/>
      <c r="BX10" s="60"/>
      <c r="BY10" s="60"/>
      <c r="BZ10" s="62"/>
      <c r="CA10" s="60"/>
      <c r="CB10" s="60"/>
      <c r="CC10" s="62"/>
      <c r="CD10" s="59"/>
      <c r="CE10" s="60"/>
      <c r="CF10" s="60"/>
      <c r="CG10" s="60"/>
      <c r="CH10" s="65"/>
      <c r="CI10" s="115"/>
      <c r="CJ10" s="4">
        <v>10</v>
      </c>
      <c r="CK10" s="4"/>
      <c r="CL10" s="4"/>
      <c r="CM10" s="116"/>
      <c r="CN10" s="112">
        <v>1.5</v>
      </c>
      <c r="CO10" s="60"/>
      <c r="CP10" s="60"/>
      <c r="CQ10" s="62"/>
      <c r="CR10" s="68"/>
      <c r="CS10" s="60"/>
      <c r="CT10" s="60">
        <f>CJ10</f>
        <v>10</v>
      </c>
      <c r="CU10" s="60"/>
      <c r="CV10" s="69"/>
      <c r="CW10" s="70"/>
      <c r="CX10" s="59">
        <v>2</v>
      </c>
      <c r="CY10" s="62">
        <v>2</v>
      </c>
      <c r="CZ10" s="71">
        <f>J10*1.1</f>
        <v>123.20000000000002</v>
      </c>
      <c r="DA10" s="71">
        <f>J10*1.1</f>
        <v>123.20000000000002</v>
      </c>
    </row>
    <row r="11" spans="1:106" s="3" customFormat="1" ht="15" customHeight="1" x14ac:dyDescent="0.25">
      <c r="A11" s="55">
        <v>7</v>
      </c>
      <c r="B11" s="76" t="s">
        <v>93</v>
      </c>
      <c r="C11" s="72" t="s">
        <v>97</v>
      </c>
      <c r="D11" s="73"/>
      <c r="E11" s="59"/>
      <c r="F11" s="74"/>
      <c r="G11" s="75"/>
      <c r="H11" s="75"/>
      <c r="I11" s="60">
        <v>107</v>
      </c>
      <c r="J11" s="60"/>
      <c r="K11" s="62"/>
      <c r="L11" s="59"/>
      <c r="M11" s="60"/>
      <c r="N11" s="60"/>
      <c r="O11" s="60"/>
      <c r="P11" s="62"/>
      <c r="Q11" s="59"/>
      <c r="R11" s="60"/>
      <c r="S11" s="60"/>
      <c r="T11" s="60"/>
      <c r="U11" s="62"/>
      <c r="V11" s="59"/>
      <c r="W11" s="60">
        <f>20+3+1.5</f>
        <v>24.5</v>
      </c>
      <c r="X11" s="67">
        <f>I11-W11-Y11</f>
        <v>72.5</v>
      </c>
      <c r="Y11" s="62">
        <v>10</v>
      </c>
      <c r="Z11" s="63"/>
      <c r="AA11" s="59"/>
      <c r="AB11" s="64"/>
      <c r="AC11" s="60"/>
      <c r="AD11" s="65"/>
      <c r="AE11" s="62"/>
      <c r="AF11" s="59"/>
      <c r="AG11" s="60"/>
      <c r="AH11" s="60"/>
      <c r="AI11" s="60"/>
      <c r="AJ11" s="65"/>
      <c r="AK11" s="65"/>
      <c r="AL11" s="62"/>
      <c r="AM11" s="66"/>
      <c r="AN11" s="59"/>
      <c r="AO11" s="62"/>
      <c r="AP11" s="59"/>
      <c r="AQ11" s="60"/>
      <c r="AR11" s="60"/>
      <c r="AS11" s="60"/>
      <c r="AT11" s="62"/>
      <c r="AU11" s="59"/>
      <c r="AV11" s="65"/>
      <c r="AW11" s="63"/>
      <c r="AX11" s="4"/>
      <c r="AY11" s="64"/>
      <c r="AZ11" s="60"/>
      <c r="BA11" s="60"/>
      <c r="BB11" s="62"/>
      <c r="BC11" s="104"/>
      <c r="BD11" s="100"/>
      <c r="BE11" s="64">
        <v>1</v>
      </c>
      <c r="BF11" s="60"/>
      <c r="BG11" s="60"/>
      <c r="BH11" s="62"/>
      <c r="BI11" s="59"/>
      <c r="BJ11" s="60"/>
      <c r="BK11" s="62"/>
      <c r="BL11" s="59"/>
      <c r="BM11" s="4"/>
      <c r="BN11" s="4"/>
      <c r="BO11" s="4"/>
      <c r="BP11" s="62"/>
      <c r="BQ11" s="59"/>
      <c r="BR11" s="60"/>
      <c r="BS11" s="60"/>
      <c r="BT11" s="60"/>
      <c r="BU11" s="62"/>
      <c r="BV11" s="59"/>
      <c r="BW11" s="60"/>
      <c r="BX11" s="60"/>
      <c r="BY11" s="60"/>
      <c r="BZ11" s="62"/>
      <c r="CA11" s="60"/>
      <c r="CB11" s="60"/>
      <c r="CC11" s="62"/>
      <c r="CD11" s="59"/>
      <c r="CE11" s="60"/>
      <c r="CF11" s="60"/>
      <c r="CG11" s="60"/>
      <c r="CH11" s="65"/>
      <c r="CI11" s="115"/>
      <c r="CJ11" s="4"/>
      <c r="CK11" s="4"/>
      <c r="CL11" s="114"/>
      <c r="CM11" s="116"/>
      <c r="CN11" s="112">
        <v>1.5</v>
      </c>
      <c r="CO11" s="60"/>
      <c r="CP11" s="60"/>
      <c r="CQ11" s="62"/>
      <c r="CR11" s="68"/>
      <c r="CS11" s="60"/>
      <c r="CT11" s="60"/>
      <c r="CU11" s="60"/>
      <c r="CV11" s="78"/>
      <c r="CW11" s="70"/>
      <c r="CX11" s="59">
        <v>2</v>
      </c>
      <c r="CY11" s="62"/>
      <c r="CZ11" s="71">
        <f>I11*1.1</f>
        <v>117.7</v>
      </c>
      <c r="DA11" s="71">
        <f>I11*1.1</f>
        <v>117.7</v>
      </c>
    </row>
    <row r="12" spans="1:106" s="3" customFormat="1" ht="15" customHeight="1" x14ac:dyDescent="0.25">
      <c r="A12" s="13">
        <v>8</v>
      </c>
      <c r="B12" s="76" t="s">
        <v>93</v>
      </c>
      <c r="C12" s="55" t="s">
        <v>63</v>
      </c>
      <c r="D12" s="79"/>
      <c r="E12" s="59"/>
      <c r="F12" s="80"/>
      <c r="G12" s="4"/>
      <c r="H12" s="4"/>
      <c r="I12" s="60">
        <v>224</v>
      </c>
      <c r="J12" s="60"/>
      <c r="K12" s="62"/>
      <c r="L12" s="59"/>
      <c r="M12" s="60"/>
      <c r="N12" s="60"/>
      <c r="O12" s="60"/>
      <c r="P12" s="62"/>
      <c r="Q12" s="59"/>
      <c r="R12" s="60"/>
      <c r="S12" s="60"/>
      <c r="T12" s="60"/>
      <c r="U12" s="62"/>
      <c r="V12" s="59"/>
      <c r="W12" s="60">
        <v>60</v>
      </c>
      <c r="X12" s="67">
        <f>I12-W12-CT12</f>
        <v>155.5</v>
      </c>
      <c r="Y12" s="62"/>
      <c r="Z12" s="63"/>
      <c r="AA12" s="59"/>
      <c r="AB12" s="64"/>
      <c r="AC12" s="60"/>
      <c r="AD12" s="65"/>
      <c r="AE12" s="62"/>
      <c r="AF12" s="59"/>
      <c r="AG12" s="60"/>
      <c r="AH12" s="60"/>
      <c r="AI12" s="60"/>
      <c r="AJ12" s="65"/>
      <c r="AK12" s="65"/>
      <c r="AL12" s="62"/>
      <c r="AM12" s="66"/>
      <c r="AN12" s="59"/>
      <c r="AO12" s="62"/>
      <c r="AP12" s="59"/>
      <c r="AQ12" s="60"/>
      <c r="AR12" s="60"/>
      <c r="AS12" s="60"/>
      <c r="AT12" s="62"/>
      <c r="AU12" s="59"/>
      <c r="AV12" s="65"/>
      <c r="AW12" s="63"/>
      <c r="AX12" s="4"/>
      <c r="AY12" s="64"/>
      <c r="AZ12" s="60"/>
      <c r="BA12" s="60"/>
      <c r="BB12" s="62"/>
      <c r="BC12" s="104"/>
      <c r="BD12" s="100"/>
      <c r="BE12" s="64"/>
      <c r="BF12" s="60"/>
      <c r="BG12" s="60"/>
      <c r="BH12" s="62"/>
      <c r="BI12" s="59"/>
      <c r="BJ12" s="60"/>
      <c r="BK12" s="62"/>
      <c r="BL12" s="59"/>
      <c r="BM12" s="4"/>
      <c r="BN12" s="4">
        <v>12</v>
      </c>
      <c r="BO12" s="4"/>
      <c r="BP12" s="62"/>
      <c r="BQ12" s="59"/>
      <c r="BR12" s="60"/>
      <c r="BS12" s="60"/>
      <c r="BT12" s="60"/>
      <c r="BU12" s="62"/>
      <c r="BV12" s="59"/>
      <c r="BW12" s="60"/>
      <c r="BX12" s="60"/>
      <c r="BY12" s="60"/>
      <c r="BZ12" s="62"/>
      <c r="CA12" s="60"/>
      <c r="CB12" s="60"/>
      <c r="CC12" s="62"/>
      <c r="CD12" s="59"/>
      <c r="CE12" s="60"/>
      <c r="CF12" s="60"/>
      <c r="CG12" s="60"/>
      <c r="CH12" s="65"/>
      <c r="CI12" s="115"/>
      <c r="CJ12" s="123">
        <v>8.5</v>
      </c>
      <c r="CK12" s="114"/>
      <c r="CL12" s="4"/>
      <c r="CM12" s="116"/>
      <c r="CN12" s="64"/>
      <c r="CO12" s="60"/>
      <c r="CP12" s="60"/>
      <c r="CQ12" s="62"/>
      <c r="CR12" s="68"/>
      <c r="CS12" s="60"/>
      <c r="CT12" s="78">
        <f>CJ12</f>
        <v>8.5</v>
      </c>
      <c r="CU12" s="67"/>
      <c r="CV12" s="69"/>
      <c r="CW12" s="70"/>
      <c r="CX12" s="59">
        <v>8</v>
      </c>
      <c r="CY12" s="62">
        <v>5</v>
      </c>
      <c r="CZ12" s="71">
        <f>I12*1.1</f>
        <v>246.40000000000003</v>
      </c>
      <c r="DA12" s="71">
        <f>I12*1.1</f>
        <v>246.40000000000003</v>
      </c>
    </row>
    <row r="13" spans="1:106" s="3" customFormat="1" ht="15" customHeight="1" x14ac:dyDescent="0.25">
      <c r="A13" s="55">
        <v>9</v>
      </c>
      <c r="B13" s="76" t="s">
        <v>93</v>
      </c>
      <c r="C13" s="72" t="s">
        <v>64</v>
      </c>
      <c r="D13" s="73"/>
      <c r="E13" s="59"/>
      <c r="F13" s="74"/>
      <c r="G13" s="75"/>
      <c r="H13" s="75"/>
      <c r="I13" s="60">
        <v>107</v>
      </c>
      <c r="J13" s="60"/>
      <c r="K13" s="62"/>
      <c r="L13" s="59"/>
      <c r="M13" s="60"/>
      <c r="N13" s="60"/>
      <c r="O13" s="60"/>
      <c r="P13" s="62"/>
      <c r="Q13" s="59"/>
      <c r="R13" s="60"/>
      <c r="S13" s="60"/>
      <c r="T13" s="60"/>
      <c r="U13" s="62"/>
      <c r="V13" s="59"/>
      <c r="W13" s="60">
        <f>2+1+8</f>
        <v>11</v>
      </c>
      <c r="X13" s="60">
        <f>I13-W13-CT13</f>
        <v>91</v>
      </c>
      <c r="Y13" s="62"/>
      <c r="Z13" s="63"/>
      <c r="AA13" s="59"/>
      <c r="AB13" s="64"/>
      <c r="AC13" s="60"/>
      <c r="AD13" s="65"/>
      <c r="AE13" s="62"/>
      <c r="AF13" s="59"/>
      <c r="AG13" s="60"/>
      <c r="AH13" s="60"/>
      <c r="AI13" s="60"/>
      <c r="AJ13" s="65"/>
      <c r="AK13" s="65"/>
      <c r="AL13" s="62"/>
      <c r="AM13" s="66"/>
      <c r="AN13" s="59"/>
      <c r="AO13" s="62"/>
      <c r="AP13" s="59"/>
      <c r="AQ13" s="60"/>
      <c r="AR13" s="60"/>
      <c r="AS13" s="60"/>
      <c r="AT13" s="62"/>
      <c r="AU13" s="59"/>
      <c r="AV13" s="65"/>
      <c r="AW13" s="63"/>
      <c r="AX13" s="4"/>
      <c r="AY13" s="64"/>
      <c r="AZ13" s="60"/>
      <c r="BA13" s="60"/>
      <c r="BB13" s="62"/>
      <c r="BC13" s="104"/>
      <c r="BD13" s="100"/>
      <c r="BE13" s="64"/>
      <c r="BF13" s="60"/>
      <c r="BG13" s="60"/>
      <c r="BH13" s="62"/>
      <c r="BI13" s="59"/>
      <c r="BJ13" s="60"/>
      <c r="BK13" s="62"/>
      <c r="BL13" s="59"/>
      <c r="BM13" s="4"/>
      <c r="BN13" s="4">
        <v>8</v>
      </c>
      <c r="BO13" s="4"/>
      <c r="BP13" s="62"/>
      <c r="BQ13" s="59"/>
      <c r="BR13" s="60"/>
      <c r="BS13" s="60"/>
      <c r="BT13" s="60"/>
      <c r="BU13" s="62"/>
      <c r="BV13" s="59"/>
      <c r="BW13" s="60"/>
      <c r="BX13" s="60"/>
      <c r="BY13" s="60"/>
      <c r="BZ13" s="62"/>
      <c r="CA13" s="60"/>
      <c r="CB13" s="60"/>
      <c r="CC13" s="62"/>
      <c r="CD13" s="59"/>
      <c r="CE13" s="60"/>
      <c r="CF13" s="60"/>
      <c r="CG13" s="60"/>
      <c r="CH13" s="65"/>
      <c r="CI13" s="115"/>
      <c r="CJ13" s="123">
        <v>5</v>
      </c>
      <c r="CK13" s="4"/>
      <c r="CL13" s="4"/>
      <c r="CM13" s="116"/>
      <c r="CN13" s="64"/>
      <c r="CO13" s="60"/>
      <c r="CP13" s="60"/>
      <c r="CQ13" s="62"/>
      <c r="CR13" s="68"/>
      <c r="CS13" s="60"/>
      <c r="CT13" s="78">
        <f>CJ13</f>
        <v>5</v>
      </c>
      <c r="CU13" s="60"/>
      <c r="CV13" s="69"/>
      <c r="CW13" s="70"/>
      <c r="CX13" s="59">
        <v>5</v>
      </c>
      <c r="CY13" s="62">
        <v>4</v>
      </c>
      <c r="CZ13" s="71">
        <f>I13*1.1</f>
        <v>117.7</v>
      </c>
      <c r="DA13" s="71">
        <f>I13*1.1</f>
        <v>117.7</v>
      </c>
    </row>
    <row r="14" spans="1:106" s="3" customFormat="1" ht="15" customHeight="1" x14ac:dyDescent="0.25">
      <c r="A14" s="13">
        <v>10</v>
      </c>
      <c r="B14" s="76" t="s">
        <v>93</v>
      </c>
      <c r="C14" s="72" t="s">
        <v>98</v>
      </c>
      <c r="D14" s="73"/>
      <c r="E14" s="77"/>
      <c r="F14" s="60"/>
      <c r="G14" s="60"/>
      <c r="H14" s="60"/>
      <c r="I14" s="60">
        <v>130</v>
      </c>
      <c r="J14" s="60"/>
      <c r="K14" s="62"/>
      <c r="L14" s="59"/>
      <c r="M14" s="60"/>
      <c r="N14" s="60"/>
      <c r="O14" s="60"/>
      <c r="P14" s="62"/>
      <c r="Q14" s="59"/>
      <c r="R14" s="60"/>
      <c r="S14" s="60"/>
      <c r="T14" s="60"/>
      <c r="U14" s="62"/>
      <c r="V14" s="59">
        <v>10</v>
      </c>
      <c r="W14" s="60">
        <f>I14-V14-CT14</f>
        <v>111.5</v>
      </c>
      <c r="X14" s="60"/>
      <c r="Y14" s="62"/>
      <c r="Z14" s="63"/>
      <c r="AA14" s="59"/>
      <c r="AB14" s="64"/>
      <c r="AC14" s="60"/>
      <c r="AD14" s="65"/>
      <c r="AE14" s="62"/>
      <c r="AF14" s="59"/>
      <c r="AG14" s="60"/>
      <c r="AH14" s="60"/>
      <c r="AI14" s="60"/>
      <c r="AJ14" s="65"/>
      <c r="AK14" s="65"/>
      <c r="AL14" s="62"/>
      <c r="AM14" s="66"/>
      <c r="AN14" s="59"/>
      <c r="AO14" s="62"/>
      <c r="AP14" s="59"/>
      <c r="AQ14" s="60"/>
      <c r="AR14" s="60"/>
      <c r="AS14" s="60"/>
      <c r="AT14" s="62"/>
      <c r="AU14" s="59"/>
      <c r="AV14" s="65"/>
      <c r="AW14" s="63"/>
      <c r="AX14" s="4"/>
      <c r="AY14" s="64"/>
      <c r="AZ14" s="60"/>
      <c r="BA14" s="60"/>
      <c r="BB14" s="62"/>
      <c r="BC14" s="104">
        <v>1</v>
      </c>
      <c r="BD14" s="100"/>
      <c r="BE14" s="64"/>
      <c r="BF14" s="60"/>
      <c r="BG14" s="60"/>
      <c r="BH14" s="62"/>
      <c r="BI14" s="59"/>
      <c r="BJ14" s="60"/>
      <c r="BK14" s="62"/>
      <c r="BL14" s="59"/>
      <c r="BM14" s="4"/>
      <c r="BN14" s="4"/>
      <c r="BO14" s="4"/>
      <c r="BP14" s="62"/>
      <c r="BQ14" s="59"/>
      <c r="BR14" s="60"/>
      <c r="BS14" s="60"/>
      <c r="BT14" s="60"/>
      <c r="BU14" s="62"/>
      <c r="BV14" s="59"/>
      <c r="BW14" s="60"/>
      <c r="BX14" s="60"/>
      <c r="BY14" s="60"/>
      <c r="BZ14" s="62"/>
      <c r="CA14" s="60"/>
      <c r="CB14" s="60"/>
      <c r="CC14" s="62"/>
      <c r="CD14" s="59"/>
      <c r="CE14" s="60"/>
      <c r="CF14" s="60"/>
      <c r="CG14" s="60"/>
      <c r="CH14" s="65"/>
      <c r="CI14" s="115"/>
      <c r="CJ14" s="123">
        <v>8.5</v>
      </c>
      <c r="CK14" s="114"/>
      <c r="CL14" s="4"/>
      <c r="CM14" s="116"/>
      <c r="CN14" s="64"/>
      <c r="CO14" s="60"/>
      <c r="CP14" s="60"/>
      <c r="CQ14" s="62"/>
      <c r="CR14" s="68"/>
      <c r="CS14" s="60"/>
      <c r="CT14" s="78">
        <f>CJ14</f>
        <v>8.5</v>
      </c>
      <c r="CU14" s="67"/>
      <c r="CV14" s="69"/>
      <c r="CW14" s="70"/>
      <c r="CX14" s="59">
        <v>2</v>
      </c>
      <c r="CY14" s="62"/>
      <c r="CZ14" s="71">
        <f>I14*1.1</f>
        <v>143</v>
      </c>
      <c r="DA14" s="71">
        <f>I14*1.1</f>
        <v>143</v>
      </c>
    </row>
    <row r="15" spans="1:106" s="3" customFormat="1" ht="15" customHeight="1" x14ac:dyDescent="0.25">
      <c r="A15" s="55">
        <v>11</v>
      </c>
      <c r="B15" s="76" t="s">
        <v>99</v>
      </c>
      <c r="C15" s="72" t="s">
        <v>100</v>
      </c>
      <c r="D15" s="73"/>
      <c r="E15" s="59">
        <v>212</v>
      </c>
      <c r="F15" s="75"/>
      <c r="G15" s="81"/>
      <c r="H15" s="81"/>
      <c r="I15" s="60"/>
      <c r="J15" s="60"/>
      <c r="K15" s="62"/>
      <c r="L15" s="59"/>
      <c r="M15" s="60"/>
      <c r="N15" s="60"/>
      <c r="O15" s="60"/>
      <c r="P15" s="62"/>
      <c r="Q15" s="59"/>
      <c r="R15" s="60"/>
      <c r="S15" s="60"/>
      <c r="T15" s="60"/>
      <c r="U15" s="62"/>
      <c r="V15" s="59"/>
      <c r="W15" s="60">
        <f>E15-X15-CW15-Y15</f>
        <v>124.5</v>
      </c>
      <c r="X15" s="60"/>
      <c r="Y15" s="62">
        <v>75</v>
      </c>
      <c r="Z15" s="63"/>
      <c r="AA15" s="59">
        <v>1</v>
      </c>
      <c r="AB15" s="64"/>
      <c r="AC15" s="60"/>
      <c r="AD15" s="65"/>
      <c r="AE15" s="62"/>
      <c r="AF15" s="59">
        <v>4</v>
      </c>
      <c r="AG15" s="60"/>
      <c r="AH15" s="60"/>
      <c r="AI15" s="60"/>
      <c r="AJ15" s="65"/>
      <c r="AK15" s="65"/>
      <c r="AL15" s="62"/>
      <c r="AM15" s="66"/>
      <c r="AN15" s="59"/>
      <c r="AO15" s="62"/>
      <c r="AP15" s="59"/>
      <c r="AQ15" s="60"/>
      <c r="AR15" s="60"/>
      <c r="AS15" s="60"/>
      <c r="AT15" s="62"/>
      <c r="AU15" s="59"/>
      <c r="AV15" s="65"/>
      <c r="AW15" s="63"/>
      <c r="AX15" s="4"/>
      <c r="AY15" s="64"/>
      <c r="AZ15" s="60"/>
      <c r="BA15" s="60"/>
      <c r="BB15" s="62"/>
      <c r="BC15" s="104"/>
      <c r="BD15" s="100"/>
      <c r="BE15" s="64"/>
      <c r="BF15" s="60"/>
      <c r="BG15" s="60"/>
      <c r="BH15" s="62"/>
      <c r="BI15" s="59"/>
      <c r="BJ15" s="60"/>
      <c r="BK15" s="62">
        <v>1</v>
      </c>
      <c r="BL15" s="59"/>
      <c r="BM15" s="4"/>
      <c r="BN15" s="4"/>
      <c r="BO15" s="4"/>
      <c r="BP15" s="62"/>
      <c r="BQ15" s="59"/>
      <c r="BR15" s="60"/>
      <c r="BS15" s="60"/>
      <c r="BT15" s="60"/>
      <c r="BU15" s="62"/>
      <c r="BV15" s="59"/>
      <c r="BW15" s="60"/>
      <c r="BX15" s="60"/>
      <c r="BY15" s="60"/>
      <c r="BZ15" s="62">
        <v>4</v>
      </c>
      <c r="CA15" s="60"/>
      <c r="CB15" s="60"/>
      <c r="CC15" s="62"/>
      <c r="CD15" s="59"/>
      <c r="CE15" s="60"/>
      <c r="CF15" s="60"/>
      <c r="CG15" s="60"/>
      <c r="CH15" s="65"/>
      <c r="CI15" s="115"/>
      <c r="CJ15" s="4"/>
      <c r="CK15" s="4"/>
      <c r="CL15" s="4"/>
      <c r="CM15" s="125">
        <v>12.5</v>
      </c>
      <c r="CN15" s="64"/>
      <c r="CO15" s="60"/>
      <c r="CP15" s="60"/>
      <c r="CQ15" s="62"/>
      <c r="CR15" s="68"/>
      <c r="CS15" s="60"/>
      <c r="CT15" s="60"/>
      <c r="CU15" s="60"/>
      <c r="CV15" s="69"/>
      <c r="CW15" s="83">
        <f>CM15</f>
        <v>12.5</v>
      </c>
      <c r="CX15" s="59">
        <v>6</v>
      </c>
      <c r="CY15" s="62"/>
      <c r="CZ15" s="71">
        <f>E15*1.1</f>
        <v>233.20000000000002</v>
      </c>
      <c r="DA15" s="71">
        <f>E15*1.1</f>
        <v>233.20000000000002</v>
      </c>
    </row>
    <row r="16" spans="1:106" s="3" customFormat="1" ht="15" customHeight="1" x14ac:dyDescent="0.25">
      <c r="A16" s="13">
        <v>12</v>
      </c>
      <c r="B16" s="76" t="s">
        <v>99</v>
      </c>
      <c r="C16" s="72" t="s">
        <v>73</v>
      </c>
      <c r="D16" s="73"/>
      <c r="E16" s="59">
        <v>198</v>
      </c>
      <c r="F16" s="75"/>
      <c r="G16" s="81"/>
      <c r="H16" s="81"/>
      <c r="I16" s="60"/>
      <c r="J16" s="60"/>
      <c r="K16" s="62"/>
      <c r="L16" s="59"/>
      <c r="M16" s="60"/>
      <c r="N16" s="60"/>
      <c r="O16" s="60"/>
      <c r="P16" s="62"/>
      <c r="Q16" s="59"/>
      <c r="R16" s="60"/>
      <c r="S16" s="60"/>
      <c r="T16" s="60"/>
      <c r="U16" s="62"/>
      <c r="V16" s="59"/>
      <c r="W16" s="60"/>
      <c r="X16" s="60"/>
      <c r="Y16" s="62">
        <f>E16-CW16</f>
        <v>188.5</v>
      </c>
      <c r="Z16" s="63"/>
      <c r="AA16" s="59"/>
      <c r="AB16" s="64"/>
      <c r="AC16" s="60"/>
      <c r="AD16" s="65"/>
      <c r="AE16" s="62"/>
      <c r="AF16" s="59">
        <v>2</v>
      </c>
      <c r="AG16" s="60"/>
      <c r="AH16" s="60"/>
      <c r="AI16" s="60"/>
      <c r="AJ16" s="65"/>
      <c r="AK16" s="65"/>
      <c r="AL16" s="62"/>
      <c r="AM16" s="66"/>
      <c r="AN16" s="59"/>
      <c r="AO16" s="62"/>
      <c r="AP16" s="59"/>
      <c r="AQ16" s="60"/>
      <c r="AR16" s="60"/>
      <c r="AS16" s="60"/>
      <c r="AT16" s="62"/>
      <c r="AU16" s="59"/>
      <c r="AV16" s="65"/>
      <c r="AW16" s="63"/>
      <c r="AX16" s="4"/>
      <c r="AY16" s="64"/>
      <c r="AZ16" s="60"/>
      <c r="BA16" s="60"/>
      <c r="BB16" s="62"/>
      <c r="BC16" s="104"/>
      <c r="BD16" s="100"/>
      <c r="BE16" s="64"/>
      <c r="BF16" s="60"/>
      <c r="BG16" s="60"/>
      <c r="BH16" s="62"/>
      <c r="BI16" s="59"/>
      <c r="BJ16" s="60"/>
      <c r="BK16" s="62"/>
      <c r="BL16" s="59"/>
      <c r="BM16" s="4"/>
      <c r="BN16" s="4"/>
      <c r="BO16" s="4"/>
      <c r="BP16" s="62"/>
      <c r="BQ16" s="59"/>
      <c r="BR16" s="60"/>
      <c r="BS16" s="60"/>
      <c r="BT16" s="60"/>
      <c r="BU16" s="62"/>
      <c r="BV16" s="59"/>
      <c r="BW16" s="60"/>
      <c r="BX16" s="60"/>
      <c r="BY16" s="60"/>
      <c r="BZ16" s="62">
        <v>1</v>
      </c>
      <c r="CA16" s="60"/>
      <c r="CB16" s="60"/>
      <c r="CC16" s="62"/>
      <c r="CD16" s="59"/>
      <c r="CE16" s="60"/>
      <c r="CF16" s="60"/>
      <c r="CG16" s="60"/>
      <c r="CH16" s="65"/>
      <c r="CI16" s="115"/>
      <c r="CJ16" s="4"/>
      <c r="CK16" s="4"/>
      <c r="CL16" s="4"/>
      <c r="CM16" s="125">
        <v>9.5</v>
      </c>
      <c r="CN16" s="64"/>
      <c r="CO16" s="60"/>
      <c r="CP16" s="60"/>
      <c r="CQ16" s="62"/>
      <c r="CR16" s="68"/>
      <c r="CS16" s="60"/>
      <c r="CT16" s="60"/>
      <c r="CU16" s="60"/>
      <c r="CV16" s="69"/>
      <c r="CW16" s="83">
        <f>CM16</f>
        <v>9.5</v>
      </c>
      <c r="CX16" s="59">
        <v>3</v>
      </c>
      <c r="CY16" s="62"/>
      <c r="CZ16" s="71">
        <f>E16*1.1</f>
        <v>217.8</v>
      </c>
      <c r="DA16" s="71">
        <f>E16*1.1</f>
        <v>217.8</v>
      </c>
    </row>
    <row r="17" spans="1:105" s="3" customFormat="1" ht="15" customHeight="1" x14ac:dyDescent="0.25">
      <c r="A17" s="55">
        <v>13</v>
      </c>
      <c r="B17" s="76" t="s">
        <v>102</v>
      </c>
      <c r="C17" s="72" t="s">
        <v>74</v>
      </c>
      <c r="D17" s="73"/>
      <c r="E17" s="59">
        <v>40</v>
      </c>
      <c r="F17" s="75"/>
      <c r="G17" s="81"/>
      <c r="H17" s="81"/>
      <c r="I17" s="60"/>
      <c r="J17" s="60"/>
      <c r="K17" s="62"/>
      <c r="L17" s="59"/>
      <c r="M17" s="60"/>
      <c r="N17" s="60"/>
      <c r="O17" s="60"/>
      <c r="P17" s="62"/>
      <c r="Q17" s="59"/>
      <c r="R17" s="60"/>
      <c r="S17" s="60"/>
      <c r="T17" s="60"/>
      <c r="U17" s="62"/>
      <c r="V17" s="59"/>
      <c r="W17" s="60"/>
      <c r="X17" s="60">
        <f>E17-Y17-CW17</f>
        <v>15</v>
      </c>
      <c r="Y17" s="62">
        <v>16</v>
      </c>
      <c r="Z17" s="63"/>
      <c r="AA17" s="59"/>
      <c r="AB17" s="64"/>
      <c r="AC17" s="60"/>
      <c r="AD17" s="65"/>
      <c r="AE17" s="62"/>
      <c r="AF17" s="59">
        <v>1</v>
      </c>
      <c r="AG17" s="60"/>
      <c r="AH17" s="60"/>
      <c r="AI17" s="60"/>
      <c r="AJ17" s="65"/>
      <c r="AK17" s="65"/>
      <c r="AL17" s="62"/>
      <c r="AM17" s="66"/>
      <c r="AN17" s="59"/>
      <c r="AO17" s="62"/>
      <c r="AP17" s="59"/>
      <c r="AQ17" s="60"/>
      <c r="AR17" s="60"/>
      <c r="AS17" s="60"/>
      <c r="AT17" s="62"/>
      <c r="AU17" s="59"/>
      <c r="AV17" s="65"/>
      <c r="AW17" s="63"/>
      <c r="AX17" s="4"/>
      <c r="AY17" s="64"/>
      <c r="AZ17" s="60"/>
      <c r="BA17" s="60"/>
      <c r="BB17" s="62"/>
      <c r="BC17" s="104"/>
      <c r="BD17" s="100"/>
      <c r="BE17" s="64"/>
      <c r="BF17" s="60"/>
      <c r="BG17" s="60"/>
      <c r="BH17" s="62"/>
      <c r="BI17" s="59"/>
      <c r="BJ17" s="60"/>
      <c r="BK17" s="62"/>
      <c r="BL17" s="59"/>
      <c r="BM17" s="4"/>
      <c r="BN17" s="4"/>
      <c r="BO17" s="4"/>
      <c r="BP17" s="62"/>
      <c r="BQ17" s="59"/>
      <c r="BR17" s="60"/>
      <c r="BS17" s="60"/>
      <c r="BT17" s="60"/>
      <c r="BU17" s="62"/>
      <c r="BV17" s="59"/>
      <c r="BW17" s="60"/>
      <c r="BX17" s="60"/>
      <c r="BY17" s="60"/>
      <c r="BZ17" s="62">
        <v>1</v>
      </c>
      <c r="CA17" s="60"/>
      <c r="CB17" s="60"/>
      <c r="CC17" s="62"/>
      <c r="CD17" s="59"/>
      <c r="CE17" s="60"/>
      <c r="CF17" s="60"/>
      <c r="CG17" s="60"/>
      <c r="CH17" s="65">
        <v>1</v>
      </c>
      <c r="CI17" s="115"/>
      <c r="CJ17" s="4"/>
      <c r="CK17" s="4"/>
      <c r="CL17" s="4"/>
      <c r="CM17" s="125">
        <v>9</v>
      </c>
      <c r="CN17" s="64"/>
      <c r="CO17" s="60"/>
      <c r="CP17" s="60"/>
      <c r="CQ17" s="62"/>
      <c r="CR17" s="68"/>
      <c r="CS17" s="60"/>
      <c r="CT17" s="60"/>
      <c r="CU17" s="60"/>
      <c r="CV17" s="69"/>
      <c r="CW17" s="83">
        <f>CM17</f>
        <v>9</v>
      </c>
      <c r="CX17" s="59">
        <v>2</v>
      </c>
      <c r="CY17" s="62"/>
      <c r="CZ17" s="71">
        <f>E17*1.1</f>
        <v>44</v>
      </c>
      <c r="DA17" s="71">
        <f>E17*1.1</f>
        <v>44</v>
      </c>
    </row>
    <row r="18" spans="1:105" s="3" customFormat="1" ht="14.25" customHeight="1" x14ac:dyDescent="0.25">
      <c r="A18" s="13">
        <v>14</v>
      </c>
      <c r="B18" s="76" t="s">
        <v>106</v>
      </c>
      <c r="C18" s="72" t="s">
        <v>103</v>
      </c>
      <c r="D18" s="73"/>
      <c r="E18" s="59"/>
      <c r="F18" s="75"/>
      <c r="G18" s="81"/>
      <c r="H18" s="81">
        <v>125</v>
      </c>
      <c r="I18" s="60"/>
      <c r="J18" s="60"/>
      <c r="K18" s="62"/>
      <c r="L18" s="59"/>
      <c r="M18" s="60"/>
      <c r="N18" s="60"/>
      <c r="O18" s="60"/>
      <c r="P18" s="62"/>
      <c r="Q18" s="59"/>
      <c r="R18" s="60"/>
      <c r="S18" s="60"/>
      <c r="T18" s="60"/>
      <c r="U18" s="62"/>
      <c r="V18" s="59"/>
      <c r="W18" s="67">
        <f>H18-CU18-X18</f>
        <v>88</v>
      </c>
      <c r="X18" s="60">
        <v>28</v>
      </c>
      <c r="Y18" s="62"/>
      <c r="Z18" s="63"/>
      <c r="AA18" s="59"/>
      <c r="AB18" s="64"/>
      <c r="AC18" s="60">
        <v>1</v>
      </c>
      <c r="AD18" s="65"/>
      <c r="AE18" s="62"/>
      <c r="AF18" s="59"/>
      <c r="AG18" s="60"/>
      <c r="AH18" s="60"/>
      <c r="AI18" s="60">
        <v>2</v>
      </c>
      <c r="AJ18" s="65"/>
      <c r="AK18" s="65"/>
      <c r="AL18" s="62"/>
      <c r="AM18" s="66"/>
      <c r="AN18" s="59"/>
      <c r="AO18" s="62"/>
      <c r="AP18" s="59"/>
      <c r="AQ18" s="60"/>
      <c r="AR18" s="60"/>
      <c r="AS18" s="60"/>
      <c r="AT18" s="62"/>
      <c r="AU18" s="59"/>
      <c r="AV18" s="65"/>
      <c r="AW18" s="63"/>
      <c r="AX18" s="4"/>
      <c r="AY18" s="64"/>
      <c r="AZ18" s="60"/>
      <c r="BA18" s="60"/>
      <c r="BB18" s="62"/>
      <c r="BC18" s="104"/>
      <c r="BD18" s="100"/>
      <c r="BE18" s="64"/>
      <c r="BF18" s="60"/>
      <c r="BG18" s="60">
        <v>1</v>
      </c>
      <c r="BH18" s="62"/>
      <c r="BI18" s="59"/>
      <c r="BJ18" s="60"/>
      <c r="BK18" s="62"/>
      <c r="BL18" s="59"/>
      <c r="BM18" s="4">
        <v>1</v>
      </c>
      <c r="BN18" s="4"/>
      <c r="BO18" s="4"/>
      <c r="BP18" s="62"/>
      <c r="BQ18" s="59"/>
      <c r="BR18" s="60"/>
      <c r="BS18" s="60"/>
      <c r="BT18" s="60"/>
      <c r="BU18" s="62"/>
      <c r="BV18" s="59"/>
      <c r="BW18" s="60"/>
      <c r="BX18" s="60"/>
      <c r="BY18" s="60"/>
      <c r="BZ18" s="62"/>
      <c r="CA18" s="60">
        <v>2</v>
      </c>
      <c r="CB18" s="60"/>
      <c r="CC18" s="62"/>
      <c r="CD18" s="59"/>
      <c r="CE18" s="60"/>
      <c r="CF18" s="60"/>
      <c r="CG18" s="60"/>
      <c r="CH18" s="65"/>
      <c r="CI18" s="115"/>
      <c r="CJ18" s="4"/>
      <c r="CK18" s="4">
        <v>9</v>
      </c>
      <c r="CL18" s="4"/>
      <c r="CM18" s="116"/>
      <c r="CN18" s="64"/>
      <c r="CO18" s="60">
        <f>8.5+2+1.5</f>
        <v>12</v>
      </c>
      <c r="CP18" s="67"/>
      <c r="CQ18" s="62"/>
      <c r="CR18" s="68"/>
      <c r="CS18" s="60"/>
      <c r="CT18" s="60"/>
      <c r="CU18" s="60">
        <f>CK18</f>
        <v>9</v>
      </c>
      <c r="CV18" s="69"/>
      <c r="CW18" s="70"/>
      <c r="CX18" s="59">
        <v>11</v>
      </c>
      <c r="CY18" s="62"/>
      <c r="CZ18" s="71">
        <f>H18*1.1</f>
        <v>137.5</v>
      </c>
      <c r="DA18" s="71">
        <f>H18*1.1</f>
        <v>137.5</v>
      </c>
    </row>
    <row r="19" spans="1:105" s="3" customFormat="1" ht="15" customHeight="1" x14ac:dyDescent="0.25">
      <c r="A19" s="55">
        <v>15</v>
      </c>
      <c r="B19" s="76" t="s">
        <v>106</v>
      </c>
      <c r="C19" s="72" t="s">
        <v>105</v>
      </c>
      <c r="D19" s="73"/>
      <c r="E19" s="59"/>
      <c r="F19" s="75"/>
      <c r="G19" s="81"/>
      <c r="H19" s="81">
        <v>73</v>
      </c>
      <c r="I19" s="60"/>
      <c r="J19" s="60"/>
      <c r="K19" s="62"/>
      <c r="L19" s="59"/>
      <c r="M19" s="60"/>
      <c r="N19" s="60"/>
      <c r="O19" s="60"/>
      <c r="P19" s="62"/>
      <c r="Q19" s="59"/>
      <c r="R19" s="60"/>
      <c r="S19" s="60"/>
      <c r="T19" s="60"/>
      <c r="U19" s="62"/>
      <c r="V19" s="59"/>
      <c r="W19" s="60">
        <v>5</v>
      </c>
      <c r="X19" s="60">
        <f>H19-CU19-W19</f>
        <v>33</v>
      </c>
      <c r="Y19" s="62"/>
      <c r="Z19" s="63"/>
      <c r="AA19" s="59"/>
      <c r="AB19" s="64"/>
      <c r="AC19" s="60"/>
      <c r="AD19" s="65"/>
      <c r="AE19" s="62"/>
      <c r="AF19" s="59"/>
      <c r="AG19" s="60"/>
      <c r="AH19" s="60"/>
      <c r="AI19" s="60"/>
      <c r="AJ19" s="65"/>
      <c r="AK19" s="65"/>
      <c r="AL19" s="62"/>
      <c r="AM19" s="66"/>
      <c r="AN19" s="59">
        <v>1</v>
      </c>
      <c r="AO19" s="62"/>
      <c r="AP19" s="59"/>
      <c r="AQ19" s="60"/>
      <c r="AR19" s="60"/>
      <c r="AS19" s="60"/>
      <c r="AT19" s="62"/>
      <c r="AU19" s="59"/>
      <c r="AV19" s="65"/>
      <c r="AW19" s="63"/>
      <c r="AX19" s="4"/>
      <c r="AY19" s="64"/>
      <c r="AZ19" s="60"/>
      <c r="BA19" s="60"/>
      <c r="BB19" s="62"/>
      <c r="BC19" s="104"/>
      <c r="BD19" s="100"/>
      <c r="BE19" s="64"/>
      <c r="BF19" s="60"/>
      <c r="BG19" s="60"/>
      <c r="BH19" s="62"/>
      <c r="BI19" s="59"/>
      <c r="BJ19" s="60"/>
      <c r="BK19" s="62"/>
      <c r="BL19" s="59"/>
      <c r="BM19" s="4"/>
      <c r="BN19" s="4"/>
      <c r="BO19" s="4"/>
      <c r="BP19" s="62"/>
      <c r="BQ19" s="59"/>
      <c r="BR19" s="60"/>
      <c r="BS19" s="60"/>
      <c r="BT19" s="60"/>
      <c r="BU19" s="62"/>
      <c r="BV19" s="59"/>
      <c r="BW19" s="60"/>
      <c r="BX19" s="60"/>
      <c r="BY19" s="60"/>
      <c r="BZ19" s="62"/>
      <c r="CA19" s="60"/>
      <c r="CB19" s="60"/>
      <c r="CC19" s="62"/>
      <c r="CD19" s="59"/>
      <c r="CE19" s="60"/>
      <c r="CF19" s="60"/>
      <c r="CG19" s="60"/>
      <c r="CH19" s="65"/>
      <c r="CI19" s="115"/>
      <c r="CJ19" s="4"/>
      <c r="CK19" s="4">
        <f>17.5+17.5</f>
        <v>35</v>
      </c>
      <c r="CL19" s="4"/>
      <c r="CM19" s="116"/>
      <c r="CN19" s="64"/>
      <c r="CO19" s="60"/>
      <c r="CP19" s="60"/>
      <c r="CQ19" s="62"/>
      <c r="CR19" s="68"/>
      <c r="CS19" s="60"/>
      <c r="CT19" s="60"/>
      <c r="CU19" s="60">
        <f>CK19</f>
        <v>35</v>
      </c>
      <c r="CV19" s="69"/>
      <c r="CW19" s="70"/>
      <c r="CX19" s="59">
        <v>3</v>
      </c>
      <c r="CY19" s="62"/>
      <c r="CZ19" s="71">
        <f>H19*1.1</f>
        <v>80.300000000000011</v>
      </c>
      <c r="DA19" s="71">
        <f>H19*1.1</f>
        <v>80.300000000000011</v>
      </c>
    </row>
    <row r="20" spans="1:105" s="3" customFormat="1" ht="15" customHeight="1" x14ac:dyDescent="0.25">
      <c r="A20" s="13">
        <v>16</v>
      </c>
      <c r="B20" s="76" t="s">
        <v>108</v>
      </c>
      <c r="C20" s="72" t="s">
        <v>107</v>
      </c>
      <c r="D20" s="73" t="s">
        <v>66</v>
      </c>
      <c r="E20" s="59">
        <v>68</v>
      </c>
      <c r="F20" s="75"/>
      <c r="G20" s="81"/>
      <c r="H20" s="81"/>
      <c r="I20" s="60"/>
      <c r="J20" s="60"/>
      <c r="K20" s="62"/>
      <c r="L20" s="59"/>
      <c r="M20" s="60"/>
      <c r="N20" s="60"/>
      <c r="O20" s="60"/>
      <c r="P20" s="62"/>
      <c r="Q20" s="59"/>
      <c r="R20" s="60"/>
      <c r="S20" s="60"/>
      <c r="T20" s="60"/>
      <c r="U20" s="62"/>
      <c r="V20" s="59">
        <v>68</v>
      </c>
      <c r="W20" s="60"/>
      <c r="X20" s="60"/>
      <c r="Y20" s="82"/>
      <c r="Z20" s="63"/>
      <c r="AA20" s="59"/>
      <c r="AB20" s="64"/>
      <c r="AC20" s="60"/>
      <c r="AD20" s="65"/>
      <c r="AE20" s="62"/>
      <c r="AF20" s="59">
        <v>1</v>
      </c>
      <c r="AG20" s="60"/>
      <c r="AH20" s="60"/>
      <c r="AI20" s="60"/>
      <c r="AJ20" s="65"/>
      <c r="AK20" s="65"/>
      <c r="AL20" s="62"/>
      <c r="AM20" s="66"/>
      <c r="AN20" s="59"/>
      <c r="AO20" s="62"/>
      <c r="AP20" s="59"/>
      <c r="AQ20" s="60"/>
      <c r="AR20" s="60"/>
      <c r="AS20" s="60"/>
      <c r="AT20" s="62"/>
      <c r="AU20" s="59"/>
      <c r="AV20" s="65"/>
      <c r="AW20" s="63"/>
      <c r="AX20" s="4"/>
      <c r="AY20" s="64"/>
      <c r="AZ20" s="60"/>
      <c r="BA20" s="60"/>
      <c r="BB20" s="62"/>
      <c r="BC20" s="104"/>
      <c r="BD20" s="100"/>
      <c r="BE20" s="64"/>
      <c r="BF20" s="60"/>
      <c r="BG20" s="60"/>
      <c r="BH20" s="62">
        <v>1</v>
      </c>
      <c r="BI20" s="59"/>
      <c r="BJ20" s="60"/>
      <c r="BK20" s="62">
        <v>1</v>
      </c>
      <c r="BL20" s="59"/>
      <c r="BM20" s="4"/>
      <c r="BN20" s="4"/>
      <c r="BO20" s="4"/>
      <c r="BP20" s="62"/>
      <c r="BQ20" s="59"/>
      <c r="BR20" s="60"/>
      <c r="BS20" s="60"/>
      <c r="BT20" s="60"/>
      <c r="BU20" s="62"/>
      <c r="BV20" s="59"/>
      <c r="BW20" s="60"/>
      <c r="BX20" s="60"/>
      <c r="BY20" s="60"/>
      <c r="BZ20" s="62"/>
      <c r="CA20" s="60"/>
      <c r="CB20" s="60"/>
      <c r="CC20" s="62"/>
      <c r="CD20" s="59"/>
      <c r="CE20" s="60"/>
      <c r="CF20" s="60"/>
      <c r="CG20" s="60"/>
      <c r="CH20" s="65">
        <v>1</v>
      </c>
      <c r="CI20" s="115"/>
      <c r="CJ20" s="4"/>
      <c r="CK20" s="4"/>
      <c r="CL20" s="114"/>
      <c r="CM20" s="116"/>
      <c r="CN20" s="64"/>
      <c r="CO20" s="60"/>
      <c r="CP20" s="60"/>
      <c r="CQ20" s="62"/>
      <c r="CR20" s="68"/>
      <c r="CS20" s="60"/>
      <c r="CT20" s="60"/>
      <c r="CU20" s="60"/>
      <c r="CV20" s="78"/>
      <c r="CW20" s="70"/>
      <c r="CX20" s="59">
        <v>1</v>
      </c>
      <c r="CY20" s="62"/>
      <c r="CZ20" s="71">
        <f>E20*1.1</f>
        <v>74.800000000000011</v>
      </c>
      <c r="DA20" s="71">
        <f>E20*1.1</f>
        <v>74.800000000000011</v>
      </c>
    </row>
    <row r="21" spans="1:105" s="3" customFormat="1" ht="15" customHeight="1" x14ac:dyDescent="0.25">
      <c r="A21" s="55">
        <v>17</v>
      </c>
      <c r="B21" s="76" t="s">
        <v>111</v>
      </c>
      <c r="C21" s="72" t="s">
        <v>110</v>
      </c>
      <c r="D21" s="73" t="s">
        <v>67</v>
      </c>
      <c r="E21" s="77"/>
      <c r="F21" s="4"/>
      <c r="G21" s="60"/>
      <c r="H21" s="60">
        <v>10</v>
      </c>
      <c r="I21" s="60"/>
      <c r="J21" s="60"/>
      <c r="K21" s="62"/>
      <c r="L21" s="59"/>
      <c r="M21" s="60"/>
      <c r="N21" s="60"/>
      <c r="O21" s="60"/>
      <c r="P21" s="62"/>
      <c r="Q21" s="59"/>
      <c r="R21" s="60"/>
      <c r="S21" s="60"/>
      <c r="T21" s="60"/>
      <c r="U21" s="62"/>
      <c r="V21" s="59"/>
      <c r="W21" s="60"/>
      <c r="X21" s="60">
        <f>H21-CU21</f>
        <v>1</v>
      </c>
      <c r="Y21" s="62"/>
      <c r="Z21" s="63"/>
      <c r="AA21" s="59"/>
      <c r="AB21" s="64"/>
      <c r="AC21" s="60"/>
      <c r="AD21" s="65"/>
      <c r="AE21" s="62"/>
      <c r="AF21" s="59"/>
      <c r="AG21" s="60"/>
      <c r="AH21" s="60"/>
      <c r="AI21" s="60"/>
      <c r="AJ21" s="65"/>
      <c r="AK21" s="65"/>
      <c r="AL21" s="62"/>
      <c r="AM21" s="66"/>
      <c r="AN21" s="59"/>
      <c r="AO21" s="62"/>
      <c r="AP21" s="59"/>
      <c r="AQ21" s="60"/>
      <c r="AR21" s="60"/>
      <c r="AS21" s="60"/>
      <c r="AT21" s="62"/>
      <c r="AU21" s="59"/>
      <c r="AV21" s="65"/>
      <c r="AW21" s="63"/>
      <c r="AX21" s="4"/>
      <c r="AY21" s="64"/>
      <c r="AZ21" s="60"/>
      <c r="BA21" s="60"/>
      <c r="BB21" s="62"/>
      <c r="BC21" s="104"/>
      <c r="BD21" s="100"/>
      <c r="BE21" s="64"/>
      <c r="BF21" s="60"/>
      <c r="BG21" s="60"/>
      <c r="BH21" s="62"/>
      <c r="BI21" s="59"/>
      <c r="BJ21" s="60"/>
      <c r="BK21" s="62"/>
      <c r="BL21" s="59"/>
      <c r="BM21" s="4"/>
      <c r="BN21" s="4"/>
      <c r="BO21" s="4"/>
      <c r="BP21" s="62"/>
      <c r="BQ21" s="59"/>
      <c r="BR21" s="60"/>
      <c r="BS21" s="60"/>
      <c r="BT21" s="60"/>
      <c r="BU21" s="62"/>
      <c r="BV21" s="59"/>
      <c r="BW21" s="60"/>
      <c r="BX21" s="60"/>
      <c r="BY21" s="60"/>
      <c r="BZ21" s="62"/>
      <c r="CA21" s="60"/>
      <c r="CB21" s="60"/>
      <c r="CC21" s="62"/>
      <c r="CD21" s="59"/>
      <c r="CE21" s="60"/>
      <c r="CF21" s="60"/>
      <c r="CG21" s="60"/>
      <c r="CH21" s="65"/>
      <c r="CI21" s="115"/>
      <c r="CJ21" s="4"/>
      <c r="CK21" s="4">
        <v>9</v>
      </c>
      <c r="CL21" s="4"/>
      <c r="CM21" s="116"/>
      <c r="CN21" s="64"/>
      <c r="CO21" s="60"/>
      <c r="CP21" s="60"/>
      <c r="CQ21" s="62"/>
      <c r="CR21" s="68"/>
      <c r="CS21" s="60"/>
      <c r="CT21" s="60"/>
      <c r="CU21" s="60">
        <f>CK21</f>
        <v>9</v>
      </c>
      <c r="CV21" s="69"/>
      <c r="CW21" s="83"/>
      <c r="CX21" s="59">
        <v>2</v>
      </c>
      <c r="CY21" s="62"/>
      <c r="CZ21" s="71">
        <f>H21*1.1</f>
        <v>11</v>
      </c>
      <c r="DA21" s="71">
        <f>H21*1.1</f>
        <v>11</v>
      </c>
    </row>
    <row r="22" spans="1:105" s="3" customFormat="1" ht="15" customHeight="1" x14ac:dyDescent="0.25">
      <c r="A22" s="13">
        <v>18</v>
      </c>
      <c r="B22" s="76" t="s">
        <v>111</v>
      </c>
      <c r="C22" s="72" t="s">
        <v>65</v>
      </c>
      <c r="D22" s="84" t="s">
        <v>68</v>
      </c>
      <c r="E22" s="59"/>
      <c r="F22" s="75"/>
      <c r="G22" s="81"/>
      <c r="H22" s="81">
        <v>99</v>
      </c>
      <c r="I22" s="60"/>
      <c r="J22" s="60"/>
      <c r="K22" s="62"/>
      <c r="L22" s="59"/>
      <c r="M22" s="60"/>
      <c r="N22" s="60"/>
      <c r="O22" s="60"/>
      <c r="P22" s="62"/>
      <c r="Q22" s="59"/>
      <c r="R22" s="60"/>
      <c r="S22" s="60"/>
      <c r="T22" s="60"/>
      <c r="U22" s="62"/>
      <c r="V22" s="59"/>
      <c r="W22" s="60">
        <v>9</v>
      </c>
      <c r="X22" s="60">
        <f>H22-W22-CU22</f>
        <v>79</v>
      </c>
      <c r="Y22" s="62"/>
      <c r="Z22" s="63"/>
      <c r="AA22" s="59"/>
      <c r="AB22" s="64"/>
      <c r="AC22" s="60"/>
      <c r="AD22" s="65"/>
      <c r="AE22" s="62"/>
      <c r="AF22" s="59"/>
      <c r="AG22" s="60"/>
      <c r="AH22" s="60"/>
      <c r="AI22" s="60"/>
      <c r="AJ22" s="65"/>
      <c r="AK22" s="65"/>
      <c r="AL22" s="62"/>
      <c r="AM22" s="66"/>
      <c r="AN22" s="59"/>
      <c r="AO22" s="62"/>
      <c r="AP22" s="59"/>
      <c r="AQ22" s="60"/>
      <c r="AR22" s="60"/>
      <c r="AS22" s="60"/>
      <c r="AT22" s="62"/>
      <c r="AU22" s="59"/>
      <c r="AV22" s="65"/>
      <c r="AW22" s="63">
        <v>1</v>
      </c>
      <c r="AX22" s="4"/>
      <c r="AY22" s="64"/>
      <c r="AZ22" s="60"/>
      <c r="BA22" s="60"/>
      <c r="BB22" s="62"/>
      <c r="BC22" s="104"/>
      <c r="BD22" s="100"/>
      <c r="BE22" s="64"/>
      <c r="BF22" s="60"/>
      <c r="BG22" s="60"/>
      <c r="BH22" s="62"/>
      <c r="BI22" s="59"/>
      <c r="BJ22" s="60"/>
      <c r="BK22" s="62"/>
      <c r="BL22" s="59"/>
      <c r="BM22" s="4">
        <v>2</v>
      </c>
      <c r="BN22" s="4"/>
      <c r="BO22" s="4"/>
      <c r="BP22" s="62"/>
      <c r="BQ22" s="59"/>
      <c r="BR22" s="60"/>
      <c r="BS22" s="60"/>
      <c r="BT22" s="60"/>
      <c r="BU22" s="62"/>
      <c r="BV22" s="59"/>
      <c r="BW22" s="60"/>
      <c r="BX22" s="60"/>
      <c r="BY22" s="60"/>
      <c r="BZ22" s="62"/>
      <c r="CA22" s="60"/>
      <c r="CB22" s="60"/>
      <c r="CC22" s="62"/>
      <c r="CD22" s="59"/>
      <c r="CE22" s="60"/>
      <c r="CF22" s="60"/>
      <c r="CG22" s="60"/>
      <c r="CH22" s="65"/>
      <c r="CI22" s="115"/>
      <c r="CJ22" s="4"/>
      <c r="CK22" s="4">
        <v>11</v>
      </c>
      <c r="CL22" s="4"/>
      <c r="CM22" s="116"/>
      <c r="CN22" s="64"/>
      <c r="CO22" s="60">
        <v>2</v>
      </c>
      <c r="CP22" s="60"/>
      <c r="CQ22" s="62"/>
      <c r="CR22" s="68"/>
      <c r="CS22" s="60"/>
      <c r="CT22" s="60"/>
      <c r="CU22" s="60">
        <f>CK22</f>
        <v>11</v>
      </c>
      <c r="CV22" s="69"/>
      <c r="CW22" s="70"/>
      <c r="CX22" s="59">
        <v>3</v>
      </c>
      <c r="CY22" s="62">
        <v>3</v>
      </c>
      <c r="CZ22" s="71">
        <f>H22*1.1</f>
        <v>108.9</v>
      </c>
      <c r="DA22" s="71">
        <f>H22*1.1</f>
        <v>108.9</v>
      </c>
    </row>
    <row r="23" spans="1:105" s="99" customFormat="1" ht="15" customHeight="1" x14ac:dyDescent="0.25">
      <c r="A23" s="55">
        <v>19</v>
      </c>
      <c r="B23" s="76" t="s">
        <v>111</v>
      </c>
      <c r="C23" s="85" t="s">
        <v>112</v>
      </c>
      <c r="D23" s="86" t="s">
        <v>69</v>
      </c>
      <c r="E23" s="87"/>
      <c r="F23" s="88"/>
      <c r="G23" s="89">
        <v>65</v>
      </c>
      <c r="H23" s="89"/>
      <c r="I23" s="89"/>
      <c r="J23" s="89"/>
      <c r="K23" s="90"/>
      <c r="L23" s="91"/>
      <c r="M23" s="89"/>
      <c r="N23" s="89"/>
      <c r="O23" s="89"/>
      <c r="P23" s="90"/>
      <c r="Q23" s="91"/>
      <c r="R23" s="89"/>
      <c r="S23" s="89"/>
      <c r="T23" s="89"/>
      <c r="U23" s="90"/>
      <c r="V23" s="91"/>
      <c r="W23" s="89">
        <f>G23</f>
        <v>65</v>
      </c>
      <c r="X23" s="89"/>
      <c r="Y23" s="92"/>
      <c r="Z23" s="93"/>
      <c r="AA23" s="91"/>
      <c r="AB23" s="94">
        <v>1</v>
      </c>
      <c r="AC23" s="89"/>
      <c r="AD23" s="95"/>
      <c r="AE23" s="90"/>
      <c r="AF23" s="91"/>
      <c r="AG23" s="89"/>
      <c r="AH23" s="89">
        <v>3</v>
      </c>
      <c r="AI23" s="89"/>
      <c r="AJ23" s="95"/>
      <c r="AK23" s="95"/>
      <c r="AL23" s="90"/>
      <c r="AM23" s="96"/>
      <c r="AN23" s="91"/>
      <c r="AO23" s="90"/>
      <c r="AP23" s="91"/>
      <c r="AQ23" s="89"/>
      <c r="AR23" s="89"/>
      <c r="AS23" s="89"/>
      <c r="AT23" s="90"/>
      <c r="AU23" s="91"/>
      <c r="AV23" s="95"/>
      <c r="AW23" s="93"/>
      <c r="AX23" s="88"/>
      <c r="AY23" s="94"/>
      <c r="AZ23" s="89"/>
      <c r="BA23" s="89"/>
      <c r="BB23" s="90"/>
      <c r="BC23" s="105"/>
      <c r="BD23" s="101"/>
      <c r="BE23" s="94"/>
      <c r="BF23" s="89"/>
      <c r="BG23" s="89"/>
      <c r="BH23" s="90"/>
      <c r="BI23" s="91"/>
      <c r="BJ23" s="89"/>
      <c r="BK23" s="90"/>
      <c r="BL23" s="91"/>
      <c r="BM23" s="88"/>
      <c r="BN23" s="88"/>
      <c r="BO23" s="88"/>
      <c r="BP23" s="90"/>
      <c r="BQ23" s="91"/>
      <c r="BR23" s="89"/>
      <c r="BS23" s="89"/>
      <c r="BT23" s="89"/>
      <c r="BU23" s="90"/>
      <c r="BV23" s="91"/>
      <c r="BW23" s="89"/>
      <c r="BX23" s="89"/>
      <c r="BY23" s="89"/>
      <c r="BZ23" s="90"/>
      <c r="CA23" s="89"/>
      <c r="CB23" s="89"/>
      <c r="CC23" s="90"/>
      <c r="CD23" s="91"/>
      <c r="CE23" s="89"/>
      <c r="CF23" s="89">
        <v>1</v>
      </c>
      <c r="CG23" s="89"/>
      <c r="CH23" s="95"/>
      <c r="CI23" s="118"/>
      <c r="CJ23" s="88"/>
      <c r="CK23" s="88"/>
      <c r="CL23" s="88"/>
      <c r="CM23" s="119"/>
      <c r="CN23" s="94"/>
      <c r="CO23" s="89"/>
      <c r="CP23" s="89"/>
      <c r="CQ23" s="90"/>
      <c r="CR23" s="97"/>
      <c r="CS23" s="89"/>
      <c r="CT23" s="89"/>
      <c r="CU23" s="89"/>
      <c r="CV23" s="69"/>
      <c r="CW23" s="83"/>
      <c r="CX23" s="91">
        <v>1</v>
      </c>
      <c r="CY23" s="90"/>
      <c r="CZ23" s="98">
        <f>G23*1.1</f>
        <v>71.5</v>
      </c>
      <c r="DA23" s="98">
        <f>G23*1.1</f>
        <v>71.5</v>
      </c>
    </row>
    <row r="24" spans="1:105" s="3" customFormat="1" ht="15" customHeight="1" x14ac:dyDescent="0.25">
      <c r="A24" s="13">
        <v>20</v>
      </c>
      <c r="B24" s="76" t="s">
        <v>111</v>
      </c>
      <c r="C24" s="72" t="s">
        <v>114</v>
      </c>
      <c r="D24" s="84" t="s">
        <v>70</v>
      </c>
      <c r="E24" s="77"/>
      <c r="F24" s="4"/>
      <c r="G24" s="60"/>
      <c r="H24" s="60">
        <v>23</v>
      </c>
      <c r="I24" s="60"/>
      <c r="J24" s="60"/>
      <c r="K24" s="62"/>
      <c r="L24" s="59"/>
      <c r="M24" s="60"/>
      <c r="N24" s="60"/>
      <c r="O24" s="60"/>
      <c r="P24" s="62"/>
      <c r="Q24" s="59"/>
      <c r="R24" s="60"/>
      <c r="S24" s="60"/>
      <c r="T24" s="60"/>
      <c r="U24" s="62"/>
      <c r="V24" s="59"/>
      <c r="W24" s="60">
        <f>H24</f>
        <v>23</v>
      </c>
      <c r="X24" s="67"/>
      <c r="Y24" s="62"/>
      <c r="Z24" s="63"/>
      <c r="AA24" s="59"/>
      <c r="AB24" s="64"/>
      <c r="AC24" s="60"/>
      <c r="AD24" s="65"/>
      <c r="AE24" s="62"/>
      <c r="AF24" s="59"/>
      <c r="AG24" s="60"/>
      <c r="AH24" s="60"/>
      <c r="AI24" s="60"/>
      <c r="AJ24" s="65"/>
      <c r="AK24" s="65"/>
      <c r="AL24" s="62"/>
      <c r="AM24" s="66"/>
      <c r="AN24" s="59"/>
      <c r="AO24" s="62"/>
      <c r="AP24" s="59"/>
      <c r="AQ24" s="60"/>
      <c r="AR24" s="60"/>
      <c r="AS24" s="60"/>
      <c r="AT24" s="62"/>
      <c r="AU24" s="59"/>
      <c r="AV24" s="65"/>
      <c r="AW24" s="63"/>
      <c r="AX24" s="4">
        <v>1</v>
      </c>
      <c r="AY24" s="64"/>
      <c r="AZ24" s="60"/>
      <c r="BA24" s="60"/>
      <c r="BB24" s="62"/>
      <c r="BC24" s="104"/>
      <c r="BD24" s="100"/>
      <c r="BE24" s="64"/>
      <c r="BF24" s="60"/>
      <c r="BG24" s="60"/>
      <c r="BH24" s="62"/>
      <c r="BI24" s="59"/>
      <c r="BJ24" s="60"/>
      <c r="BK24" s="62"/>
      <c r="BL24" s="59"/>
      <c r="BM24" s="4">
        <v>1</v>
      </c>
      <c r="BN24" s="4"/>
      <c r="BO24" s="4"/>
      <c r="BP24" s="62"/>
      <c r="BQ24" s="59"/>
      <c r="BR24" s="60"/>
      <c r="BS24" s="60"/>
      <c r="BT24" s="60"/>
      <c r="BU24" s="62"/>
      <c r="BV24" s="59"/>
      <c r="BW24" s="60"/>
      <c r="BX24" s="60"/>
      <c r="BY24" s="60"/>
      <c r="BZ24" s="62"/>
      <c r="CA24" s="60"/>
      <c r="CB24" s="60"/>
      <c r="CC24" s="62"/>
      <c r="CD24" s="59"/>
      <c r="CE24" s="60"/>
      <c r="CF24" s="60"/>
      <c r="CG24" s="60"/>
      <c r="CH24" s="65"/>
      <c r="CI24" s="115"/>
      <c r="CJ24" s="4"/>
      <c r="CK24" s="4"/>
      <c r="CL24" s="4"/>
      <c r="CM24" s="117"/>
      <c r="CN24" s="64"/>
      <c r="CO24" s="60">
        <v>2</v>
      </c>
      <c r="CP24" s="60"/>
      <c r="CQ24" s="62"/>
      <c r="CR24" s="68"/>
      <c r="CS24" s="60"/>
      <c r="CT24" s="60"/>
      <c r="CU24" s="60"/>
      <c r="CV24" s="69"/>
      <c r="CW24" s="83"/>
      <c r="CX24" s="59">
        <v>2</v>
      </c>
      <c r="CY24" s="62"/>
      <c r="CZ24" s="71">
        <f>H24*1.1</f>
        <v>25.3</v>
      </c>
      <c r="DA24" s="71">
        <f>H24*1.1</f>
        <v>25.3</v>
      </c>
    </row>
    <row r="25" spans="1:105" s="3" customFormat="1" ht="15" customHeight="1" x14ac:dyDescent="0.25">
      <c r="A25" s="55">
        <v>21</v>
      </c>
      <c r="B25" s="76" t="s">
        <v>111</v>
      </c>
      <c r="C25" s="72" t="s">
        <v>115</v>
      </c>
      <c r="D25" s="84" t="s">
        <v>71</v>
      </c>
      <c r="E25" s="59"/>
      <c r="F25" s="75">
        <v>112</v>
      </c>
      <c r="G25" s="81"/>
      <c r="H25" s="81"/>
      <c r="I25" s="60"/>
      <c r="J25" s="60"/>
      <c r="K25" s="62"/>
      <c r="L25" s="59"/>
      <c r="M25" s="60"/>
      <c r="N25" s="60"/>
      <c r="O25" s="60"/>
      <c r="P25" s="62"/>
      <c r="Q25" s="59"/>
      <c r="R25" s="60"/>
      <c r="S25" s="60"/>
      <c r="T25" s="60"/>
      <c r="U25" s="62"/>
      <c r="V25" s="59"/>
      <c r="W25" s="60">
        <f>F25-X25</f>
        <v>92</v>
      </c>
      <c r="X25" s="60">
        <v>20</v>
      </c>
      <c r="Y25" s="62"/>
      <c r="Z25" s="63"/>
      <c r="AA25" s="59"/>
      <c r="AB25" s="64"/>
      <c r="AC25" s="60"/>
      <c r="AD25" s="65"/>
      <c r="AE25" s="62"/>
      <c r="AF25" s="59"/>
      <c r="AG25" s="60">
        <v>3</v>
      </c>
      <c r="AH25" s="60"/>
      <c r="AI25" s="60"/>
      <c r="AJ25" s="65"/>
      <c r="AK25" s="65"/>
      <c r="AL25" s="62"/>
      <c r="AM25" s="66"/>
      <c r="AN25" s="59"/>
      <c r="AO25" s="62"/>
      <c r="AP25" s="59"/>
      <c r="AQ25" s="60"/>
      <c r="AR25" s="60"/>
      <c r="AS25" s="60"/>
      <c r="AT25" s="62"/>
      <c r="AU25" s="59"/>
      <c r="AV25" s="65"/>
      <c r="AW25" s="63"/>
      <c r="AX25" s="4"/>
      <c r="AY25" s="64"/>
      <c r="AZ25" s="60"/>
      <c r="BA25" s="60"/>
      <c r="BB25" s="62"/>
      <c r="BC25" s="104"/>
      <c r="BD25" s="100"/>
      <c r="BE25" s="64"/>
      <c r="BF25" s="60"/>
      <c r="BG25" s="60"/>
      <c r="BH25" s="62"/>
      <c r="BI25" s="59"/>
      <c r="BJ25" s="60"/>
      <c r="BK25" s="62"/>
      <c r="BL25" s="59"/>
      <c r="BM25" s="4"/>
      <c r="BN25" s="4"/>
      <c r="BO25" s="4"/>
      <c r="BP25" s="62"/>
      <c r="BQ25" s="59"/>
      <c r="BR25" s="60"/>
      <c r="BS25" s="60"/>
      <c r="BT25" s="60"/>
      <c r="BU25" s="62"/>
      <c r="BV25" s="59"/>
      <c r="BW25" s="60"/>
      <c r="BX25" s="60"/>
      <c r="BY25" s="60">
        <v>2</v>
      </c>
      <c r="BZ25" s="62"/>
      <c r="CA25" s="60"/>
      <c r="CB25" s="60"/>
      <c r="CC25" s="62"/>
      <c r="CD25" s="59"/>
      <c r="CE25" s="60"/>
      <c r="CF25" s="60"/>
      <c r="CG25" s="60">
        <v>1</v>
      </c>
      <c r="CH25" s="65"/>
      <c r="CI25" s="115"/>
      <c r="CJ25" s="4"/>
      <c r="CK25" s="4"/>
      <c r="CL25" s="4"/>
      <c r="CM25" s="116"/>
      <c r="CN25" s="64"/>
      <c r="CO25" s="60"/>
      <c r="CP25" s="60"/>
      <c r="CQ25" s="62"/>
      <c r="CR25" s="68"/>
      <c r="CS25" s="60"/>
      <c r="CT25" s="60"/>
      <c r="CU25" s="60"/>
      <c r="CV25" s="69"/>
      <c r="CW25" s="70"/>
      <c r="CX25" s="59">
        <v>3</v>
      </c>
      <c r="CY25" s="62"/>
      <c r="CZ25" s="71">
        <f>F25*1.1</f>
        <v>123.20000000000002</v>
      </c>
      <c r="DA25" s="71">
        <f>F25*1.1</f>
        <v>123.20000000000002</v>
      </c>
    </row>
    <row r="26" spans="1:105" s="3" customFormat="1" ht="15" customHeight="1" thickBot="1" x14ac:dyDescent="0.3">
      <c r="A26" s="13">
        <v>22</v>
      </c>
      <c r="B26" s="76" t="s">
        <v>111</v>
      </c>
      <c r="C26" s="72" t="s">
        <v>116</v>
      </c>
      <c r="D26" s="84" t="s">
        <v>72</v>
      </c>
      <c r="E26" s="77"/>
      <c r="F26" s="4"/>
      <c r="G26" s="60"/>
      <c r="H26" s="60">
        <v>398</v>
      </c>
      <c r="I26" s="60"/>
      <c r="J26" s="60"/>
      <c r="K26" s="62"/>
      <c r="L26" s="59"/>
      <c r="M26" s="60"/>
      <c r="N26" s="60"/>
      <c r="O26" s="60"/>
      <c r="P26" s="62"/>
      <c r="Q26" s="59"/>
      <c r="R26" s="60"/>
      <c r="S26" s="60"/>
      <c r="T26" s="60"/>
      <c r="U26" s="62"/>
      <c r="V26" s="59"/>
      <c r="W26" s="60">
        <f>140+3+12+3</f>
        <v>158</v>
      </c>
      <c r="X26" s="67">
        <f>H26-W26-CU26</f>
        <v>217</v>
      </c>
      <c r="Y26" s="62"/>
      <c r="Z26" s="63"/>
      <c r="AA26" s="59"/>
      <c r="AB26" s="64"/>
      <c r="AC26" s="60">
        <v>1</v>
      </c>
      <c r="AD26" s="65"/>
      <c r="AE26" s="62"/>
      <c r="AF26" s="59"/>
      <c r="AG26" s="60"/>
      <c r="AH26" s="60"/>
      <c r="AI26" s="60">
        <v>3</v>
      </c>
      <c r="AJ26" s="65"/>
      <c r="AK26" s="65"/>
      <c r="AL26" s="62"/>
      <c r="AM26" s="66"/>
      <c r="AN26" s="59"/>
      <c r="AO26" s="62"/>
      <c r="AP26" s="59"/>
      <c r="AQ26" s="60"/>
      <c r="AR26" s="60"/>
      <c r="AS26" s="60"/>
      <c r="AT26" s="62"/>
      <c r="AU26" s="59"/>
      <c r="AV26" s="65"/>
      <c r="AW26" s="109"/>
      <c r="AX26" s="111"/>
      <c r="AY26" s="110"/>
      <c r="AZ26" s="107"/>
      <c r="BA26" s="107"/>
      <c r="BB26" s="106"/>
      <c r="BC26" s="108"/>
      <c r="BD26" s="100"/>
      <c r="BE26" s="64"/>
      <c r="BF26" s="60"/>
      <c r="BG26" s="60"/>
      <c r="BH26" s="62"/>
      <c r="BI26" s="59"/>
      <c r="BJ26" s="60"/>
      <c r="BK26" s="62"/>
      <c r="BL26" s="59"/>
      <c r="BM26" s="4">
        <v>17</v>
      </c>
      <c r="BN26" s="4"/>
      <c r="BO26" s="4"/>
      <c r="BP26" s="62"/>
      <c r="BQ26" s="59"/>
      <c r="BR26" s="60"/>
      <c r="BS26" s="60"/>
      <c r="BT26" s="60"/>
      <c r="BU26" s="62"/>
      <c r="BV26" s="59"/>
      <c r="BW26" s="60"/>
      <c r="BX26" s="60"/>
      <c r="BY26" s="60"/>
      <c r="BZ26" s="62"/>
      <c r="CA26" s="60"/>
      <c r="CB26" s="60"/>
      <c r="CC26" s="62"/>
      <c r="CD26" s="59">
        <v>1</v>
      </c>
      <c r="CE26" s="60"/>
      <c r="CF26" s="60"/>
      <c r="CG26" s="60"/>
      <c r="CH26" s="65"/>
      <c r="CI26" s="120"/>
      <c r="CJ26" s="121"/>
      <c r="CK26" s="121">
        <f>13+9+10</f>
        <v>32</v>
      </c>
      <c r="CL26" s="121"/>
      <c r="CM26" s="122"/>
      <c r="CN26" s="64"/>
      <c r="CO26" s="67">
        <v>2.5</v>
      </c>
      <c r="CP26" s="60"/>
      <c r="CQ26" s="62"/>
      <c r="CR26" s="68">
        <f>4+4+4+4+4+4</f>
        <v>24</v>
      </c>
      <c r="CS26" s="60"/>
      <c r="CT26" s="60"/>
      <c r="CU26" s="60">
        <f>13+10</f>
        <v>23</v>
      </c>
      <c r="CV26" s="69"/>
      <c r="CW26" s="83"/>
      <c r="CX26" s="59">
        <v>14</v>
      </c>
      <c r="CY26" s="62">
        <v>15</v>
      </c>
      <c r="CZ26" s="71">
        <f>H26*1.1</f>
        <v>437.8</v>
      </c>
      <c r="DA26" s="71">
        <f>H26*1.1</f>
        <v>437.8</v>
      </c>
    </row>
    <row r="27" spans="1:105" s="3" customFormat="1" ht="14.4" thickBot="1" x14ac:dyDescent="0.3">
      <c r="A27" s="178" t="s">
        <v>117</v>
      </c>
      <c r="B27" s="179"/>
      <c r="C27" s="179"/>
      <c r="D27" s="180"/>
      <c r="E27" s="29">
        <f>E5+E6+E7+E8+E9+E10+E11+E12+E13+E15+E16+E14+E17+E18+E19+E20+E21+E22+E23+E24+E25+E26</f>
        <v>518</v>
      </c>
      <c r="F27" s="29">
        <f t="shared" ref="F27:BQ27" si="0">F5+F6+F7+F8+F9+F10+F11+F12+F13+F15+F16+F14+F17+F18+F19+F20+F21+F22+F23+F24+F25+F26</f>
        <v>112</v>
      </c>
      <c r="G27" s="29">
        <f t="shared" si="0"/>
        <v>65</v>
      </c>
      <c r="H27" s="29">
        <f t="shared" si="0"/>
        <v>728</v>
      </c>
      <c r="I27" s="29">
        <f t="shared" si="0"/>
        <v>568</v>
      </c>
      <c r="J27" s="29">
        <f t="shared" si="0"/>
        <v>518</v>
      </c>
      <c r="K27" s="29">
        <f t="shared" si="0"/>
        <v>65</v>
      </c>
      <c r="L27" s="29">
        <f t="shared" si="0"/>
        <v>0</v>
      </c>
      <c r="M27" s="29">
        <f t="shared" si="0"/>
        <v>0</v>
      </c>
      <c r="N27" s="29">
        <f t="shared" si="0"/>
        <v>0</v>
      </c>
      <c r="O27" s="29">
        <f t="shared" si="0"/>
        <v>0</v>
      </c>
      <c r="P27" s="29">
        <f t="shared" si="0"/>
        <v>0</v>
      </c>
      <c r="Q27" s="29">
        <f t="shared" si="0"/>
        <v>0</v>
      </c>
      <c r="R27" s="29">
        <f t="shared" si="0"/>
        <v>0</v>
      </c>
      <c r="S27" s="29">
        <f t="shared" si="0"/>
        <v>0</v>
      </c>
      <c r="T27" s="29">
        <f t="shared" si="0"/>
        <v>0</v>
      </c>
      <c r="U27" s="29">
        <f t="shared" si="0"/>
        <v>0</v>
      </c>
      <c r="V27" s="29">
        <f t="shared" si="0"/>
        <v>78</v>
      </c>
      <c r="W27" s="29">
        <f t="shared" si="0"/>
        <v>822.5</v>
      </c>
      <c r="X27" s="29">
        <f t="shared" si="0"/>
        <v>1050.5</v>
      </c>
      <c r="Y27" s="29">
        <f t="shared" si="0"/>
        <v>427.5</v>
      </c>
      <c r="Z27" s="29">
        <f t="shared" si="0"/>
        <v>0</v>
      </c>
      <c r="AA27" s="29">
        <f t="shared" si="0"/>
        <v>1</v>
      </c>
      <c r="AB27" s="29">
        <f t="shared" si="0"/>
        <v>1</v>
      </c>
      <c r="AC27" s="29">
        <f t="shared" si="0"/>
        <v>2</v>
      </c>
      <c r="AD27" s="29">
        <f t="shared" si="0"/>
        <v>1</v>
      </c>
      <c r="AE27" s="29">
        <f t="shared" si="0"/>
        <v>1</v>
      </c>
      <c r="AF27" s="29">
        <f t="shared" si="0"/>
        <v>8</v>
      </c>
      <c r="AG27" s="29">
        <f t="shared" si="0"/>
        <v>3</v>
      </c>
      <c r="AH27" s="29">
        <f t="shared" si="0"/>
        <v>3</v>
      </c>
      <c r="AI27" s="29">
        <f t="shared" si="0"/>
        <v>5</v>
      </c>
      <c r="AJ27" s="29">
        <f t="shared" si="0"/>
        <v>0</v>
      </c>
      <c r="AK27" s="29">
        <f t="shared" si="0"/>
        <v>2</v>
      </c>
      <c r="AL27" s="29">
        <f t="shared" si="0"/>
        <v>2</v>
      </c>
      <c r="AM27" s="29">
        <f t="shared" si="0"/>
        <v>0</v>
      </c>
      <c r="AN27" s="29">
        <f t="shared" si="0"/>
        <v>1</v>
      </c>
      <c r="AO27" s="29">
        <f t="shared" si="0"/>
        <v>0</v>
      </c>
      <c r="AP27" s="29">
        <f t="shared" si="0"/>
        <v>0</v>
      </c>
      <c r="AQ27" s="29">
        <f t="shared" si="0"/>
        <v>0</v>
      </c>
      <c r="AR27" s="29">
        <f t="shared" si="0"/>
        <v>0</v>
      </c>
      <c r="AS27" s="29">
        <f t="shared" si="0"/>
        <v>0</v>
      </c>
      <c r="AT27" s="29">
        <f t="shared" si="0"/>
        <v>0</v>
      </c>
      <c r="AU27" s="29">
        <f t="shared" si="0"/>
        <v>0</v>
      </c>
      <c r="AV27" s="29">
        <f t="shared" si="0"/>
        <v>0</v>
      </c>
      <c r="AW27" s="29">
        <f t="shared" si="0"/>
        <v>1</v>
      </c>
      <c r="AX27" s="50">
        <f t="shared" si="0"/>
        <v>1</v>
      </c>
      <c r="AY27" s="29">
        <f t="shared" si="0"/>
        <v>0</v>
      </c>
      <c r="AZ27" s="29">
        <f t="shared" si="0"/>
        <v>0</v>
      </c>
      <c r="BA27" s="29">
        <f t="shared" si="0"/>
        <v>0</v>
      </c>
      <c r="BB27" s="29">
        <f t="shared" si="0"/>
        <v>0</v>
      </c>
      <c r="BC27" s="50">
        <f t="shared" si="0"/>
        <v>1</v>
      </c>
      <c r="BD27" s="29">
        <f t="shared" si="0"/>
        <v>1</v>
      </c>
      <c r="BE27" s="29">
        <f t="shared" si="0"/>
        <v>1</v>
      </c>
      <c r="BF27" s="29">
        <f t="shared" si="0"/>
        <v>0</v>
      </c>
      <c r="BG27" s="29">
        <f t="shared" si="0"/>
        <v>1</v>
      </c>
      <c r="BH27" s="29">
        <f t="shared" si="0"/>
        <v>1</v>
      </c>
      <c r="BI27" s="29">
        <f t="shared" si="0"/>
        <v>0</v>
      </c>
      <c r="BJ27" s="29">
        <f t="shared" si="0"/>
        <v>0</v>
      </c>
      <c r="BK27" s="29">
        <f t="shared" si="0"/>
        <v>2</v>
      </c>
      <c r="BL27" s="29">
        <f t="shared" si="0"/>
        <v>0</v>
      </c>
      <c r="BM27" s="29">
        <f t="shared" si="0"/>
        <v>21</v>
      </c>
      <c r="BN27" s="29">
        <f t="shared" si="0"/>
        <v>20</v>
      </c>
      <c r="BO27" s="29">
        <f t="shared" si="0"/>
        <v>5</v>
      </c>
      <c r="BP27" s="29">
        <f t="shared" si="0"/>
        <v>1</v>
      </c>
      <c r="BQ27" s="29">
        <f t="shared" si="0"/>
        <v>0</v>
      </c>
      <c r="BR27" s="29">
        <f t="shared" ref="BR27:DA27" si="1">BR5+BR6+BR7+BR8+BR9+BR10+BR11+BR12+BR13+BR15+BR16+BR14+BR17+BR18+BR19+BR20+BR21+BR22+BR23+BR24+BR25+BR26</f>
        <v>0</v>
      </c>
      <c r="BS27" s="29">
        <f t="shared" si="1"/>
        <v>0</v>
      </c>
      <c r="BT27" s="29">
        <f t="shared" si="1"/>
        <v>0</v>
      </c>
      <c r="BU27" s="29">
        <f t="shared" si="1"/>
        <v>0</v>
      </c>
      <c r="BV27" s="29">
        <f t="shared" si="1"/>
        <v>0</v>
      </c>
      <c r="BW27" s="29">
        <f t="shared" si="1"/>
        <v>0</v>
      </c>
      <c r="BX27" s="29">
        <f t="shared" si="1"/>
        <v>0</v>
      </c>
      <c r="BY27" s="29">
        <f t="shared" si="1"/>
        <v>2</v>
      </c>
      <c r="BZ27" s="29">
        <f t="shared" si="1"/>
        <v>6</v>
      </c>
      <c r="CA27" s="29">
        <f t="shared" si="1"/>
        <v>2</v>
      </c>
      <c r="CB27" s="29">
        <f t="shared" si="1"/>
        <v>0</v>
      </c>
      <c r="CC27" s="29">
        <f t="shared" si="1"/>
        <v>0</v>
      </c>
      <c r="CD27" s="29">
        <f t="shared" si="1"/>
        <v>1</v>
      </c>
      <c r="CE27" s="29">
        <f t="shared" si="1"/>
        <v>0</v>
      </c>
      <c r="CF27" s="29">
        <f t="shared" si="1"/>
        <v>1</v>
      </c>
      <c r="CG27" s="29">
        <f t="shared" si="1"/>
        <v>1</v>
      </c>
      <c r="CH27" s="113">
        <f t="shared" si="1"/>
        <v>2</v>
      </c>
      <c r="CI27" s="113">
        <f t="shared" si="1"/>
        <v>7.5</v>
      </c>
      <c r="CJ27" s="113">
        <f t="shared" si="1"/>
        <v>70</v>
      </c>
      <c r="CK27" s="113">
        <f t="shared" si="1"/>
        <v>96</v>
      </c>
      <c r="CL27" s="113">
        <f t="shared" si="1"/>
        <v>0</v>
      </c>
      <c r="CM27" s="113">
        <f t="shared" si="1"/>
        <v>31</v>
      </c>
      <c r="CN27" s="29">
        <f t="shared" si="1"/>
        <v>5</v>
      </c>
      <c r="CO27" s="29">
        <f t="shared" si="1"/>
        <v>18.5</v>
      </c>
      <c r="CP27" s="29">
        <f t="shared" si="1"/>
        <v>0</v>
      </c>
      <c r="CQ27" s="29">
        <f t="shared" si="1"/>
        <v>0</v>
      </c>
      <c r="CR27" s="29">
        <f t="shared" si="1"/>
        <v>24</v>
      </c>
      <c r="CS27" s="29">
        <f t="shared" si="1"/>
        <v>7.5</v>
      </c>
      <c r="CT27" s="29">
        <f t="shared" si="1"/>
        <v>70</v>
      </c>
      <c r="CU27" s="29">
        <f t="shared" si="1"/>
        <v>87</v>
      </c>
      <c r="CV27" s="29">
        <f t="shared" si="1"/>
        <v>0</v>
      </c>
      <c r="CW27" s="29">
        <f t="shared" si="1"/>
        <v>31</v>
      </c>
      <c r="CX27" s="29">
        <f t="shared" si="1"/>
        <v>81</v>
      </c>
      <c r="CY27" s="29">
        <f t="shared" si="1"/>
        <v>35</v>
      </c>
      <c r="CZ27" s="29">
        <f t="shared" si="1"/>
        <v>2831.4000000000005</v>
      </c>
      <c r="DA27" s="29">
        <f t="shared" si="1"/>
        <v>2831.4000000000005</v>
      </c>
    </row>
    <row r="28" spans="1:105" ht="14.4" thickBot="1" x14ac:dyDescent="0.3">
      <c r="A28" s="2"/>
      <c r="B28" s="14"/>
      <c r="C28" s="2"/>
      <c r="D28" s="2"/>
      <c r="E28" s="192">
        <f>SUM(E27:K27)</f>
        <v>2574</v>
      </c>
      <c r="F28" s="190"/>
      <c r="G28" s="190"/>
      <c r="H28" s="190"/>
      <c r="I28" s="190"/>
      <c r="J28" s="190"/>
      <c r="K28" s="191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3"/>
      <c r="CK28" s="3"/>
      <c r="CL28" s="3"/>
      <c r="CM28" s="3"/>
      <c r="CN28" s="3"/>
      <c r="CO28" s="3"/>
      <c r="CP28" s="3"/>
      <c r="CQ28" s="3"/>
      <c r="CR28" s="3"/>
      <c r="CS28" s="17"/>
      <c r="CT28" s="18"/>
      <c r="CU28" s="18"/>
      <c r="CV28" s="18"/>
      <c r="CW28" s="18"/>
      <c r="CX28" s="2"/>
      <c r="CY28" s="2"/>
      <c r="CZ28" s="19"/>
      <c r="DA28" s="2"/>
    </row>
    <row r="29" spans="1:105" x14ac:dyDescent="0.25">
      <c r="A29" s="2"/>
      <c r="B29" s="14"/>
      <c r="C29" s="52" t="s">
        <v>0</v>
      </c>
      <c r="D29" s="52"/>
      <c r="E29" s="52"/>
      <c r="F29" s="52"/>
      <c r="G29" s="52"/>
      <c r="H29" s="52"/>
      <c r="I29" s="52"/>
      <c r="J29" s="52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2"/>
      <c r="W29" s="2"/>
      <c r="X29" s="2"/>
      <c r="Y29" s="2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3"/>
      <c r="CK29" s="3"/>
      <c r="CL29" s="3"/>
      <c r="CM29" s="3"/>
      <c r="CN29" s="3"/>
      <c r="CO29" s="3"/>
      <c r="CP29" s="3"/>
      <c r="CQ29" s="3"/>
      <c r="CR29" s="3"/>
      <c r="CS29" s="17"/>
      <c r="CT29" s="18"/>
      <c r="CU29" s="18"/>
      <c r="CV29" s="18"/>
      <c r="CW29" s="18"/>
      <c r="CX29" s="2"/>
      <c r="CY29" s="2"/>
      <c r="CZ29" s="19"/>
      <c r="DA29" s="2"/>
    </row>
    <row r="30" spans="1:105" x14ac:dyDescent="0.25">
      <c r="A30" s="2"/>
      <c r="B30" s="14"/>
      <c r="C30" s="1" t="s">
        <v>15</v>
      </c>
      <c r="D30" s="1"/>
      <c r="E30" s="12">
        <f>E27</f>
        <v>518</v>
      </c>
      <c r="F30" s="1" t="s">
        <v>7</v>
      </c>
      <c r="G30" s="1"/>
      <c r="H30" s="1"/>
      <c r="I30" s="1"/>
      <c r="J30" s="1"/>
      <c r="K30" s="2"/>
      <c r="L30" s="2"/>
      <c r="M30" s="2"/>
      <c r="N30" s="2"/>
      <c r="O30" s="2"/>
      <c r="P30" s="2"/>
      <c r="Q30" s="2"/>
      <c r="R30" s="25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3"/>
      <c r="CK30" s="3"/>
      <c r="CL30" s="3"/>
      <c r="CM30" s="3"/>
      <c r="CN30" s="3"/>
      <c r="CO30" s="3"/>
      <c r="CP30" s="3"/>
      <c r="CQ30" s="3"/>
      <c r="CR30" s="3"/>
      <c r="CS30" s="17"/>
      <c r="CT30" s="18"/>
      <c r="CU30" s="18"/>
      <c r="CV30" s="18"/>
      <c r="CW30" s="18"/>
      <c r="CX30" s="2"/>
      <c r="CY30" s="2"/>
      <c r="CZ30" s="19"/>
      <c r="DA30" s="2"/>
    </row>
    <row r="31" spans="1:105" x14ac:dyDescent="0.25">
      <c r="A31" s="2"/>
      <c r="B31" s="14"/>
      <c r="C31" s="1" t="s">
        <v>16</v>
      </c>
      <c r="D31" s="1"/>
      <c r="E31" s="12">
        <f>F27</f>
        <v>112</v>
      </c>
      <c r="F31" s="1" t="s">
        <v>7</v>
      </c>
      <c r="G31" s="1"/>
      <c r="H31" s="1"/>
      <c r="I31" s="1"/>
      <c r="J31" s="1"/>
      <c r="K31" s="2"/>
      <c r="L31" s="2"/>
      <c r="M31" s="2"/>
      <c r="N31" s="2"/>
      <c r="O31" s="2"/>
      <c r="P31" s="3"/>
      <c r="Q31" s="3"/>
      <c r="R31" s="25"/>
      <c r="S31" s="3"/>
      <c r="T31" s="3"/>
      <c r="U31" s="3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3"/>
      <c r="CK31" s="3"/>
      <c r="CL31" s="3"/>
      <c r="CM31" s="3"/>
      <c r="CN31" s="3"/>
      <c r="CO31" s="3"/>
      <c r="CP31" s="3"/>
      <c r="CQ31" s="3"/>
      <c r="CR31" s="3"/>
      <c r="CS31" s="17"/>
      <c r="CT31" s="18"/>
      <c r="CU31" s="18"/>
      <c r="CV31" s="18"/>
      <c r="CW31" s="18"/>
      <c r="CX31" s="2"/>
      <c r="CY31" s="2"/>
      <c r="CZ31" s="19"/>
      <c r="DA31" s="2"/>
    </row>
    <row r="32" spans="1:105" x14ac:dyDescent="0.25">
      <c r="A32" s="2"/>
      <c r="B32" s="14"/>
      <c r="C32" s="1" t="s">
        <v>119</v>
      </c>
      <c r="D32" s="1"/>
      <c r="E32" s="12">
        <f>G27</f>
        <v>65</v>
      </c>
      <c r="F32" s="1" t="s">
        <v>7</v>
      </c>
      <c r="G32" s="1"/>
      <c r="H32" s="1"/>
      <c r="I32" s="1"/>
      <c r="J32" s="1"/>
      <c r="K32" s="2"/>
      <c r="L32" s="2"/>
      <c r="M32" s="2"/>
      <c r="N32" s="2"/>
      <c r="O32" s="2"/>
      <c r="P32" s="2"/>
      <c r="Q32" s="2"/>
      <c r="R32" s="25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3"/>
      <c r="CK32" s="3"/>
      <c r="CL32" s="3"/>
      <c r="CM32" s="3"/>
      <c r="CN32" s="3"/>
      <c r="CO32" s="3"/>
      <c r="CP32" s="3"/>
      <c r="CQ32" s="3"/>
      <c r="CR32" s="3"/>
      <c r="CS32" s="17"/>
      <c r="CT32" s="18"/>
      <c r="CU32" s="18"/>
      <c r="CV32" s="18"/>
      <c r="CW32" s="18"/>
      <c r="CX32" s="2"/>
      <c r="CY32" s="2"/>
      <c r="CZ32" s="19"/>
      <c r="DA32" s="2"/>
    </row>
    <row r="33" spans="2:104" s="2" customFormat="1" x14ac:dyDescent="0.25">
      <c r="B33" s="14"/>
      <c r="C33" s="1" t="s">
        <v>77</v>
      </c>
      <c r="D33" s="1"/>
      <c r="E33" s="12">
        <f>H27</f>
        <v>728</v>
      </c>
      <c r="F33" s="1" t="s">
        <v>7</v>
      </c>
      <c r="G33" s="1"/>
      <c r="H33" s="1"/>
      <c r="I33" s="1"/>
      <c r="J33" s="1"/>
      <c r="R33" s="25"/>
      <c r="CJ33" s="3"/>
      <c r="CK33" s="3"/>
      <c r="CL33" s="3"/>
      <c r="CM33" s="3"/>
      <c r="CN33" s="3"/>
      <c r="CO33" s="3"/>
      <c r="CP33" s="3"/>
      <c r="CQ33" s="3"/>
      <c r="CR33" s="3"/>
      <c r="CS33" s="17"/>
      <c r="CT33" s="18"/>
      <c r="CU33" s="18"/>
      <c r="CV33" s="23"/>
      <c r="CW33" s="18"/>
      <c r="CZ33" s="19"/>
    </row>
    <row r="34" spans="2:104" s="2" customFormat="1" x14ac:dyDescent="0.25">
      <c r="B34" s="14"/>
      <c r="C34" s="1" t="s">
        <v>118</v>
      </c>
      <c r="D34" s="1"/>
      <c r="E34" s="12">
        <f>I27</f>
        <v>568</v>
      </c>
      <c r="F34" s="1" t="s">
        <v>7</v>
      </c>
      <c r="G34" s="1"/>
      <c r="H34" s="1"/>
      <c r="I34" s="1"/>
      <c r="J34" s="1"/>
      <c r="R34" s="25"/>
      <c r="CJ34" s="3"/>
      <c r="CK34" s="3"/>
      <c r="CL34" s="3"/>
      <c r="CM34" s="3"/>
      <c r="CN34" s="3"/>
      <c r="CO34" s="3"/>
      <c r="CP34" s="3"/>
      <c r="CQ34" s="3"/>
      <c r="CR34" s="3"/>
      <c r="CS34" s="17"/>
      <c r="CT34" s="18"/>
      <c r="CU34" s="18"/>
      <c r="CV34" s="23"/>
      <c r="CW34" s="18"/>
      <c r="CZ34" s="19"/>
    </row>
    <row r="35" spans="2:104" s="2" customFormat="1" x14ac:dyDescent="0.25">
      <c r="B35" s="14"/>
      <c r="C35" s="1" t="s">
        <v>120</v>
      </c>
      <c r="D35" s="1"/>
      <c r="E35" s="12">
        <f>J27</f>
        <v>518</v>
      </c>
      <c r="F35" s="1" t="s">
        <v>7</v>
      </c>
      <c r="G35" s="1"/>
      <c r="H35" s="1"/>
      <c r="I35" s="1"/>
      <c r="J35" s="1"/>
      <c r="R35" s="25"/>
      <c r="CJ35" s="3"/>
      <c r="CK35" s="3"/>
      <c r="CL35" s="3"/>
      <c r="CM35" s="3"/>
      <c r="CN35" s="3"/>
      <c r="CO35" s="3"/>
      <c r="CP35" s="3"/>
      <c r="CQ35" s="3"/>
      <c r="CR35" s="3"/>
      <c r="CS35" s="17"/>
      <c r="CT35" s="18"/>
      <c r="CU35" s="18"/>
      <c r="CV35" s="23"/>
      <c r="CW35" s="18"/>
      <c r="CZ35" s="19"/>
    </row>
    <row r="36" spans="2:104" s="2" customFormat="1" x14ac:dyDescent="0.25">
      <c r="B36" s="14"/>
      <c r="C36" s="1" t="s">
        <v>121</v>
      </c>
      <c r="D36" s="1"/>
      <c r="E36" s="12">
        <f>K27</f>
        <v>65</v>
      </c>
      <c r="F36" s="1" t="s">
        <v>7</v>
      </c>
      <c r="G36" s="1"/>
      <c r="H36" s="1"/>
      <c r="I36" s="1"/>
      <c r="J36" s="1"/>
      <c r="R36" s="25"/>
      <c r="CJ36" s="3"/>
      <c r="CK36" s="3"/>
      <c r="CL36" s="3"/>
      <c r="CM36" s="3"/>
      <c r="CN36" s="3"/>
      <c r="CO36" s="3"/>
      <c r="CP36" s="3"/>
      <c r="CQ36" s="3"/>
      <c r="CR36" s="3"/>
      <c r="CS36" s="17"/>
      <c r="CT36" s="18"/>
      <c r="CU36" s="18"/>
      <c r="CV36" s="23"/>
      <c r="CW36" s="18"/>
      <c r="CZ36" s="19"/>
    </row>
    <row r="37" spans="2:104" s="2" customFormat="1" x14ac:dyDescent="0.25">
      <c r="B37" s="14"/>
      <c r="C37" s="20" t="s">
        <v>8</v>
      </c>
      <c r="D37" s="20"/>
      <c r="E37" s="21">
        <f>SUM(E30:E36)</f>
        <v>2574</v>
      </c>
      <c r="F37" s="20" t="s">
        <v>7</v>
      </c>
      <c r="G37" s="15"/>
      <c r="H37" s="15"/>
      <c r="I37" s="15"/>
      <c r="J37" s="15"/>
      <c r="R37" s="25"/>
      <c r="CJ37" s="3"/>
      <c r="CK37" s="3"/>
      <c r="CL37" s="3"/>
      <c r="CM37" s="3"/>
      <c r="CN37" s="3"/>
      <c r="CO37" s="3"/>
      <c r="CP37" s="3"/>
      <c r="CQ37" s="3"/>
      <c r="CR37" s="3"/>
      <c r="CS37" s="17"/>
      <c r="CT37" s="18"/>
      <c r="CU37" s="18"/>
      <c r="CV37" s="18"/>
      <c r="CW37" s="18"/>
      <c r="CZ37" s="19"/>
    </row>
    <row r="38" spans="2:104" s="2" customFormat="1" x14ac:dyDescent="0.25">
      <c r="B38" s="14"/>
      <c r="C38" s="16"/>
      <c r="D38" s="16"/>
      <c r="E38" s="16"/>
      <c r="F38" s="16"/>
      <c r="G38" s="16"/>
      <c r="H38" s="16"/>
      <c r="I38" s="16"/>
      <c r="J38" s="16"/>
      <c r="CJ38" s="3"/>
      <c r="CK38" s="3"/>
      <c r="CL38" s="3"/>
      <c r="CM38" s="3"/>
      <c r="CN38" s="3"/>
      <c r="CO38" s="3"/>
      <c r="CP38" s="3"/>
      <c r="CQ38" s="3"/>
      <c r="CR38" s="3"/>
      <c r="CS38" s="17"/>
      <c r="CT38" s="18"/>
      <c r="CU38" s="18"/>
      <c r="CV38" s="18"/>
      <c r="CW38" s="18"/>
      <c r="CZ38" s="19"/>
    </row>
    <row r="39" spans="2:104" s="2" customFormat="1" x14ac:dyDescent="0.25">
      <c r="B39" s="14"/>
      <c r="R39" s="25"/>
      <c r="U39" s="25"/>
      <c r="V39" s="32"/>
      <c r="W39" s="32"/>
      <c r="X39" s="32"/>
      <c r="Y39" s="32"/>
      <c r="CJ39" s="3"/>
      <c r="CK39" s="3"/>
      <c r="CL39" s="3"/>
      <c r="CM39" s="3"/>
      <c r="CN39" s="3"/>
      <c r="CO39" s="3"/>
      <c r="CP39" s="3"/>
      <c r="CQ39" s="3"/>
      <c r="CR39" s="3"/>
      <c r="CS39" s="17"/>
      <c r="CT39" s="18"/>
      <c r="CU39" s="18"/>
      <c r="CV39" s="18"/>
      <c r="CW39" s="18"/>
      <c r="CZ39" s="19"/>
    </row>
    <row r="40" spans="2:104" s="2" customFormat="1" x14ac:dyDescent="0.25">
      <c r="B40" s="14"/>
      <c r="C40" s="16"/>
      <c r="D40" s="16"/>
      <c r="E40" s="16"/>
      <c r="F40" s="16"/>
      <c r="G40" s="16"/>
      <c r="H40" s="16"/>
      <c r="I40" s="16"/>
      <c r="J40" s="16"/>
      <c r="CJ40" s="3"/>
      <c r="CK40" s="3"/>
      <c r="CL40" s="3"/>
      <c r="CM40" s="3"/>
      <c r="CN40" s="3"/>
      <c r="CO40" s="3"/>
      <c r="CP40" s="3"/>
      <c r="CQ40" s="3"/>
      <c r="CR40" s="3"/>
      <c r="CS40" s="17"/>
      <c r="CT40" s="18"/>
      <c r="CU40" s="18"/>
      <c r="CV40" s="18"/>
      <c r="CW40" s="18"/>
      <c r="CZ40" s="19"/>
    </row>
    <row r="41" spans="2:104" s="2" customFormat="1" x14ac:dyDescent="0.25">
      <c r="B41" s="14"/>
      <c r="S41" s="25"/>
      <c r="CJ41" s="3"/>
      <c r="CK41" s="3"/>
      <c r="CL41" s="3"/>
      <c r="CM41" s="3"/>
      <c r="CN41" s="3"/>
      <c r="CO41" s="3"/>
      <c r="CP41" s="3"/>
      <c r="CQ41" s="3"/>
      <c r="CR41" s="3"/>
      <c r="CS41" s="17"/>
      <c r="CT41" s="18"/>
      <c r="CU41" s="18"/>
      <c r="CV41" s="18"/>
      <c r="CW41" s="18"/>
      <c r="CZ41" s="19"/>
    </row>
    <row r="42" spans="2:104" s="2" customFormat="1" x14ac:dyDescent="0.25">
      <c r="B42" s="14"/>
      <c r="CJ42" s="3"/>
      <c r="CK42" s="3"/>
      <c r="CL42" s="3"/>
      <c r="CM42" s="3"/>
      <c r="CN42" s="3"/>
      <c r="CO42" s="3"/>
      <c r="CP42" s="3"/>
      <c r="CQ42" s="3"/>
      <c r="CR42" s="3"/>
      <c r="CS42" s="17"/>
      <c r="CT42" s="18"/>
      <c r="CU42" s="18"/>
      <c r="CV42" s="18"/>
      <c r="CW42" s="18"/>
      <c r="CZ42" s="19"/>
    </row>
    <row r="43" spans="2:104" s="2" customFormat="1" x14ac:dyDescent="0.25">
      <c r="B43" s="14"/>
      <c r="F43" s="1"/>
      <c r="G43" s="1"/>
      <c r="H43" s="1"/>
      <c r="I43" s="1"/>
      <c r="J43" s="1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CE43" s="16"/>
      <c r="CF43" s="16"/>
      <c r="CG43" s="16"/>
      <c r="CH43" s="16"/>
      <c r="CI43" s="16"/>
      <c r="CJ43" s="45"/>
      <c r="CK43" s="45"/>
      <c r="CL43" s="45"/>
      <c r="CM43" s="45"/>
      <c r="CN43" s="45"/>
      <c r="CO43" s="45"/>
      <c r="CP43" s="45"/>
      <c r="CQ43" s="45"/>
      <c r="CR43" s="45"/>
      <c r="CS43" s="17"/>
      <c r="CT43" s="18"/>
      <c r="CU43" s="18"/>
      <c r="CV43" s="18"/>
      <c r="CW43" s="18"/>
      <c r="CZ43" s="19"/>
    </row>
    <row r="44" spans="2:104" s="2" customFormat="1" x14ac:dyDescent="0.25">
      <c r="B44" s="14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BZ44" s="46"/>
      <c r="CC44" s="46"/>
      <c r="CD44" s="46"/>
      <c r="CE44" s="46"/>
      <c r="CF44" s="46"/>
      <c r="CG44" s="46"/>
      <c r="CH44" s="46"/>
      <c r="CI44" s="46"/>
      <c r="CJ44" s="47"/>
      <c r="CK44" s="47"/>
      <c r="CL44" s="47"/>
      <c r="CM44" s="47"/>
      <c r="CN44" s="47"/>
      <c r="CO44" s="47"/>
      <c r="CP44" s="47"/>
      <c r="CQ44" s="47"/>
      <c r="CR44" s="47"/>
      <c r="CS44" s="48"/>
      <c r="CT44" s="49"/>
      <c r="CU44" s="49"/>
      <c r="CV44" s="49"/>
      <c r="CW44" s="49"/>
      <c r="CZ44" s="19"/>
    </row>
    <row r="45" spans="2:104" s="2" customFormat="1" x14ac:dyDescent="0.25">
      <c r="B45" s="14"/>
      <c r="CJ45" s="3"/>
      <c r="CK45" s="3"/>
      <c r="CL45" s="3"/>
      <c r="CM45" s="3"/>
      <c r="CN45" s="3"/>
      <c r="CO45" s="3"/>
      <c r="CP45" s="3"/>
      <c r="CQ45" s="3"/>
      <c r="CR45" s="3"/>
      <c r="CS45" s="17"/>
      <c r="CT45" s="18"/>
      <c r="CU45" s="18"/>
      <c r="CV45" s="18"/>
      <c r="CW45" s="18"/>
      <c r="CZ45" s="19"/>
    </row>
    <row r="46" spans="2:104" s="2" customFormat="1" x14ac:dyDescent="0.25">
      <c r="B46" s="14"/>
      <c r="K46" s="16"/>
      <c r="L46" s="16"/>
      <c r="M46" s="16"/>
      <c r="N46" s="16"/>
      <c r="O46" s="16"/>
      <c r="P46" s="16"/>
      <c r="Q46" s="16"/>
      <c r="R46" s="16"/>
      <c r="S46" s="16"/>
      <c r="T46" s="16"/>
      <c r="U46" s="16"/>
      <c r="AM46" s="24"/>
      <c r="AP46" s="24"/>
      <c r="CJ46" s="3"/>
      <c r="CK46" s="3"/>
      <c r="CL46" s="3"/>
      <c r="CM46" s="3"/>
      <c r="CN46" s="3"/>
      <c r="CO46" s="3"/>
      <c r="CP46" s="3"/>
      <c r="CQ46" s="3"/>
      <c r="CR46" s="3"/>
      <c r="CS46" s="17"/>
      <c r="CT46" s="18"/>
      <c r="CU46" s="18"/>
      <c r="CV46" s="18"/>
      <c r="CW46" s="18"/>
      <c r="CZ46" s="19"/>
    </row>
    <row r="47" spans="2:104" s="2" customFormat="1" x14ac:dyDescent="0.25">
      <c r="B47" s="14"/>
      <c r="CJ47" s="3"/>
      <c r="CK47" s="3"/>
      <c r="CL47" s="3"/>
      <c r="CM47" s="3"/>
      <c r="CN47" s="3"/>
      <c r="CO47" s="3"/>
      <c r="CP47" s="3"/>
      <c r="CQ47" s="3"/>
      <c r="CR47" s="3"/>
      <c r="CS47" s="17"/>
      <c r="CT47" s="18"/>
      <c r="CU47" s="18"/>
      <c r="CV47" s="18"/>
      <c r="CW47" s="18"/>
      <c r="CZ47" s="19"/>
    </row>
    <row r="48" spans="2:104" s="2" customFormat="1" x14ac:dyDescent="0.25">
      <c r="B48" s="14"/>
      <c r="CJ48" s="3"/>
      <c r="CK48" s="3"/>
      <c r="CL48" s="3"/>
      <c r="CM48" s="3"/>
      <c r="CN48" s="3"/>
      <c r="CO48" s="3"/>
      <c r="CP48" s="3"/>
      <c r="CQ48" s="3"/>
      <c r="CR48" s="3"/>
      <c r="CS48" s="17"/>
      <c r="CT48" s="18"/>
      <c r="CU48" s="18"/>
      <c r="CV48" s="18"/>
      <c r="CW48" s="18"/>
      <c r="CZ48" s="19"/>
    </row>
    <row r="49" spans="2:104" s="2" customFormat="1" x14ac:dyDescent="0.25">
      <c r="B49" s="14"/>
      <c r="E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CJ49" s="3"/>
      <c r="CK49" s="3"/>
      <c r="CL49" s="3"/>
      <c r="CM49" s="3"/>
      <c r="CN49" s="3"/>
      <c r="CO49" s="3"/>
      <c r="CP49" s="3"/>
      <c r="CQ49" s="3"/>
      <c r="CR49" s="3"/>
      <c r="CS49" s="17"/>
      <c r="CT49" s="18"/>
      <c r="CU49" s="18"/>
      <c r="CV49" s="18"/>
      <c r="CW49" s="18"/>
      <c r="CZ49" s="19"/>
    </row>
    <row r="50" spans="2:104" s="2" customFormat="1" x14ac:dyDescent="0.25">
      <c r="B50" s="14"/>
      <c r="V50" s="1"/>
      <c r="W50" s="1"/>
      <c r="X50" s="1"/>
      <c r="Y50" s="1"/>
      <c r="CJ50" s="3"/>
      <c r="CK50" s="3"/>
      <c r="CL50" s="3"/>
      <c r="CM50" s="3"/>
      <c r="CN50" s="3"/>
      <c r="CO50" s="3"/>
      <c r="CP50" s="3"/>
      <c r="CQ50" s="3"/>
      <c r="CR50" s="3"/>
      <c r="CS50" s="17"/>
      <c r="CT50" s="18"/>
      <c r="CU50" s="18"/>
      <c r="CV50" s="18"/>
      <c r="CW50" s="18"/>
      <c r="CZ50" s="19"/>
    </row>
    <row r="51" spans="2:104" s="2" customFormat="1" x14ac:dyDescent="0.25">
      <c r="B51" s="14"/>
      <c r="CJ51" s="3"/>
      <c r="CK51" s="3"/>
      <c r="CL51" s="3"/>
      <c r="CM51" s="3"/>
      <c r="CN51" s="3"/>
      <c r="CO51" s="3"/>
      <c r="CP51" s="3"/>
      <c r="CQ51" s="3"/>
      <c r="CR51" s="3"/>
      <c r="CS51" s="17"/>
      <c r="CT51" s="18"/>
      <c r="CU51" s="18"/>
      <c r="CV51" s="18"/>
      <c r="CW51" s="18"/>
      <c r="CZ51" s="19"/>
    </row>
    <row r="52" spans="2:104" s="2" customFormat="1" x14ac:dyDescent="0.25">
      <c r="B52" s="14"/>
      <c r="CJ52" s="3"/>
      <c r="CK52" s="3"/>
      <c r="CL52" s="3"/>
      <c r="CM52" s="3"/>
      <c r="CN52" s="3"/>
      <c r="CO52" s="3"/>
      <c r="CP52" s="3"/>
      <c r="CQ52" s="3"/>
      <c r="CR52" s="3"/>
      <c r="CS52" s="17"/>
      <c r="CT52" s="18"/>
      <c r="CU52" s="18"/>
      <c r="CV52" s="18"/>
      <c r="CW52" s="18"/>
      <c r="CZ52" s="19"/>
    </row>
    <row r="53" spans="2:104" s="2" customFormat="1" x14ac:dyDescent="0.25">
      <c r="B53" s="14"/>
      <c r="CJ53" s="3"/>
      <c r="CK53" s="3"/>
      <c r="CL53" s="3"/>
      <c r="CM53" s="3"/>
      <c r="CN53" s="3"/>
      <c r="CO53" s="3"/>
      <c r="CP53" s="3"/>
      <c r="CQ53" s="3"/>
      <c r="CR53" s="3"/>
      <c r="CS53" s="17"/>
      <c r="CT53" s="18"/>
      <c r="CU53" s="18"/>
      <c r="CV53" s="18"/>
      <c r="CW53" s="18"/>
      <c r="CZ53" s="19"/>
    </row>
    <row r="54" spans="2:104" s="2" customFormat="1" x14ac:dyDescent="0.25">
      <c r="B54" s="14"/>
      <c r="CJ54" s="3"/>
      <c r="CK54" s="3"/>
      <c r="CL54" s="3"/>
      <c r="CM54" s="3"/>
      <c r="CN54" s="3"/>
      <c r="CO54" s="3"/>
      <c r="CP54" s="3"/>
      <c r="CQ54" s="3"/>
      <c r="CR54" s="3"/>
      <c r="CS54" s="17"/>
      <c r="CT54" s="18"/>
      <c r="CU54" s="18"/>
      <c r="CV54" s="18"/>
      <c r="CW54" s="18"/>
      <c r="CZ54" s="19"/>
    </row>
    <row r="55" spans="2:104" s="2" customFormat="1" x14ac:dyDescent="0.25">
      <c r="B55" s="14"/>
      <c r="P55" s="1"/>
      <c r="Q55" s="1"/>
      <c r="R55" s="1"/>
      <c r="S55" s="1"/>
      <c r="T55" s="1"/>
      <c r="U55" s="1"/>
      <c r="CJ55" s="3"/>
      <c r="CK55" s="3"/>
      <c r="CL55" s="3"/>
      <c r="CM55" s="3"/>
      <c r="CN55" s="3"/>
      <c r="CO55" s="3"/>
      <c r="CP55" s="3"/>
      <c r="CQ55" s="3"/>
      <c r="CR55" s="3"/>
      <c r="CS55" s="17"/>
      <c r="CT55" s="18"/>
      <c r="CU55" s="18"/>
      <c r="CV55" s="18"/>
      <c r="CW55" s="18"/>
      <c r="CZ55" s="19"/>
    </row>
    <row r="56" spans="2:104" s="2" customFormat="1" x14ac:dyDescent="0.25">
      <c r="B56" s="14"/>
      <c r="CJ56" s="3"/>
      <c r="CK56" s="3"/>
      <c r="CL56" s="3"/>
      <c r="CM56" s="3"/>
      <c r="CN56" s="3"/>
      <c r="CO56" s="3"/>
      <c r="CP56" s="3"/>
      <c r="CQ56" s="3"/>
      <c r="CR56" s="3"/>
      <c r="CS56" s="17"/>
      <c r="CT56" s="18"/>
      <c r="CU56" s="18"/>
      <c r="CV56" s="18"/>
      <c r="CW56" s="18"/>
      <c r="CZ56" s="19"/>
    </row>
    <row r="57" spans="2:104" s="2" customFormat="1" x14ac:dyDescent="0.25">
      <c r="B57" s="14"/>
      <c r="CJ57" s="3"/>
      <c r="CK57" s="3"/>
      <c r="CL57" s="3"/>
      <c r="CM57" s="3"/>
      <c r="CN57" s="3"/>
      <c r="CO57" s="3"/>
      <c r="CP57" s="3"/>
      <c r="CQ57" s="3"/>
      <c r="CR57" s="3"/>
      <c r="CS57" s="17"/>
      <c r="CT57" s="18"/>
      <c r="CU57" s="18"/>
      <c r="CV57" s="18"/>
      <c r="CW57" s="18"/>
      <c r="CZ57" s="19"/>
    </row>
    <row r="58" spans="2:104" s="2" customFormat="1" x14ac:dyDescent="0.25">
      <c r="B58" s="14"/>
      <c r="CJ58" s="3"/>
      <c r="CK58" s="3"/>
      <c r="CL58" s="3"/>
      <c r="CM58" s="3"/>
      <c r="CN58" s="3"/>
      <c r="CO58" s="3"/>
      <c r="CP58" s="3"/>
      <c r="CQ58" s="3"/>
      <c r="CR58" s="3"/>
      <c r="CS58" s="17"/>
      <c r="CT58" s="18"/>
      <c r="CU58" s="18"/>
      <c r="CV58" s="18"/>
      <c r="CW58" s="18"/>
      <c r="CZ58" s="19"/>
    </row>
    <row r="59" spans="2:104" s="2" customFormat="1" x14ac:dyDescent="0.25">
      <c r="B59" s="14"/>
      <c r="CJ59" s="3"/>
      <c r="CK59" s="3"/>
      <c r="CL59" s="3"/>
      <c r="CM59" s="3"/>
      <c r="CN59" s="3"/>
      <c r="CO59" s="3"/>
      <c r="CP59" s="3"/>
      <c r="CQ59" s="3"/>
      <c r="CR59" s="3"/>
      <c r="CS59" s="17"/>
      <c r="CT59" s="18"/>
      <c r="CU59" s="18"/>
      <c r="CV59" s="18"/>
      <c r="CW59" s="18"/>
      <c r="CZ59" s="19"/>
    </row>
    <row r="60" spans="2:104" s="2" customFormat="1" x14ac:dyDescent="0.25">
      <c r="B60" s="14"/>
      <c r="CJ60" s="3"/>
      <c r="CK60" s="3"/>
      <c r="CL60" s="3"/>
      <c r="CM60" s="3"/>
      <c r="CN60" s="3"/>
      <c r="CO60" s="3"/>
      <c r="CP60" s="3"/>
      <c r="CQ60" s="3"/>
      <c r="CR60" s="3"/>
      <c r="CS60" s="17"/>
      <c r="CT60" s="18"/>
      <c r="CU60" s="18"/>
      <c r="CV60" s="18"/>
      <c r="CW60" s="18"/>
      <c r="CZ60" s="19"/>
    </row>
    <row r="61" spans="2:104" s="2" customFormat="1" x14ac:dyDescent="0.25">
      <c r="B61" s="14"/>
      <c r="CJ61" s="3"/>
      <c r="CK61" s="3"/>
      <c r="CL61" s="3"/>
      <c r="CM61" s="3"/>
      <c r="CN61" s="3"/>
      <c r="CO61" s="3"/>
      <c r="CP61" s="3"/>
      <c r="CQ61" s="3"/>
      <c r="CR61" s="3"/>
      <c r="CS61" s="17"/>
      <c r="CT61" s="18"/>
      <c r="CU61" s="18"/>
      <c r="CV61" s="18"/>
      <c r="CW61" s="18"/>
      <c r="CZ61" s="19"/>
    </row>
    <row r="62" spans="2:104" s="2" customFormat="1" x14ac:dyDescent="0.25">
      <c r="B62" s="14"/>
      <c r="CJ62" s="3"/>
      <c r="CK62" s="3"/>
      <c r="CL62" s="3"/>
      <c r="CM62" s="3"/>
      <c r="CN62" s="3"/>
      <c r="CO62" s="3"/>
      <c r="CP62" s="3"/>
      <c r="CQ62" s="3"/>
      <c r="CR62" s="3"/>
      <c r="CS62" s="17"/>
      <c r="CT62" s="18"/>
      <c r="CU62" s="18"/>
      <c r="CV62" s="18"/>
      <c r="CW62" s="18"/>
      <c r="CZ62" s="19"/>
    </row>
    <row r="63" spans="2:104" s="2" customFormat="1" x14ac:dyDescent="0.25">
      <c r="B63" s="14"/>
      <c r="CJ63" s="3"/>
      <c r="CK63" s="3"/>
      <c r="CL63" s="3"/>
      <c r="CM63" s="3"/>
      <c r="CN63" s="3"/>
      <c r="CO63" s="3"/>
      <c r="CP63" s="3"/>
      <c r="CQ63" s="3"/>
      <c r="CR63" s="3"/>
      <c r="CS63" s="17"/>
      <c r="CT63" s="18"/>
      <c r="CU63" s="18"/>
      <c r="CV63" s="18"/>
      <c r="CW63" s="18"/>
      <c r="CZ63" s="19"/>
    </row>
    <row r="64" spans="2:104" s="2" customFormat="1" x14ac:dyDescent="0.25">
      <c r="B64" s="14"/>
      <c r="CJ64" s="3"/>
      <c r="CK64" s="3"/>
      <c r="CL64" s="3"/>
      <c r="CM64" s="3"/>
      <c r="CN64" s="3"/>
      <c r="CO64" s="3"/>
      <c r="CP64" s="3"/>
      <c r="CQ64" s="3"/>
      <c r="CR64" s="3"/>
      <c r="CS64" s="17"/>
      <c r="CT64" s="18"/>
      <c r="CU64" s="18"/>
      <c r="CV64" s="18"/>
      <c r="CW64" s="18"/>
      <c r="CZ64" s="19"/>
    </row>
    <row r="65" spans="2:104" s="2" customFormat="1" x14ac:dyDescent="0.25">
      <c r="B65" s="14"/>
      <c r="CJ65" s="3"/>
      <c r="CK65" s="3"/>
      <c r="CL65" s="3"/>
      <c r="CM65" s="3"/>
      <c r="CN65" s="3"/>
      <c r="CO65" s="3"/>
      <c r="CP65" s="3"/>
      <c r="CQ65" s="3"/>
      <c r="CR65" s="3"/>
      <c r="CS65" s="17"/>
      <c r="CT65" s="18"/>
      <c r="CU65" s="18"/>
      <c r="CV65" s="18"/>
      <c r="CW65" s="18"/>
      <c r="CZ65" s="19"/>
    </row>
    <row r="66" spans="2:104" s="2" customFormat="1" x14ac:dyDescent="0.25">
      <c r="B66" s="14"/>
      <c r="CJ66" s="3"/>
      <c r="CK66" s="3"/>
      <c r="CL66" s="3"/>
      <c r="CM66" s="3"/>
      <c r="CN66" s="3"/>
      <c r="CO66" s="3"/>
      <c r="CP66" s="3"/>
      <c r="CQ66" s="3"/>
      <c r="CR66" s="3"/>
      <c r="CS66" s="17"/>
      <c r="CT66" s="18"/>
      <c r="CU66" s="18"/>
      <c r="CV66" s="18"/>
      <c r="CW66" s="18"/>
      <c r="CZ66" s="19"/>
    </row>
    <row r="67" spans="2:104" s="2" customFormat="1" x14ac:dyDescent="0.25">
      <c r="B67" s="14"/>
      <c r="CJ67" s="3"/>
      <c r="CK67" s="3"/>
      <c r="CL67" s="3"/>
      <c r="CM67" s="3"/>
      <c r="CN67" s="3"/>
      <c r="CO67" s="3"/>
      <c r="CP67" s="3"/>
      <c r="CQ67" s="3"/>
      <c r="CR67" s="3"/>
      <c r="CS67" s="17"/>
      <c r="CT67" s="18"/>
      <c r="CU67" s="18"/>
      <c r="CV67" s="18"/>
      <c r="CW67" s="18"/>
      <c r="CZ67" s="19"/>
    </row>
    <row r="68" spans="2:104" s="2" customFormat="1" x14ac:dyDescent="0.25">
      <c r="B68" s="14"/>
      <c r="CJ68" s="3"/>
      <c r="CK68" s="3"/>
      <c r="CL68" s="3"/>
      <c r="CM68" s="3"/>
      <c r="CN68" s="3"/>
      <c r="CO68" s="3"/>
      <c r="CP68" s="3"/>
      <c r="CQ68" s="3"/>
      <c r="CR68" s="3"/>
      <c r="CS68" s="17"/>
      <c r="CT68" s="18"/>
      <c r="CU68" s="18"/>
      <c r="CV68" s="18"/>
      <c r="CW68" s="18"/>
      <c r="CZ68" s="19"/>
    </row>
    <row r="69" spans="2:104" s="2" customFormat="1" x14ac:dyDescent="0.25">
      <c r="B69" s="14"/>
      <c r="CJ69" s="3"/>
      <c r="CK69" s="3"/>
      <c r="CL69" s="3"/>
      <c r="CM69" s="3"/>
      <c r="CN69" s="3"/>
      <c r="CO69" s="3"/>
      <c r="CP69" s="3"/>
      <c r="CQ69" s="3"/>
      <c r="CR69" s="3"/>
      <c r="CS69" s="17"/>
      <c r="CT69" s="18"/>
      <c r="CU69" s="18"/>
      <c r="CV69" s="18"/>
      <c r="CW69" s="18"/>
      <c r="CZ69" s="19"/>
    </row>
    <row r="70" spans="2:104" s="2" customFormat="1" x14ac:dyDescent="0.25">
      <c r="B70" s="14"/>
      <c r="CJ70" s="3"/>
      <c r="CK70" s="3"/>
      <c r="CL70" s="3"/>
      <c r="CM70" s="3"/>
      <c r="CN70" s="3"/>
      <c r="CO70" s="3"/>
      <c r="CP70" s="3"/>
      <c r="CQ70" s="3"/>
      <c r="CR70" s="3"/>
      <c r="CS70" s="17"/>
      <c r="CT70" s="18"/>
      <c r="CU70" s="18"/>
      <c r="CV70" s="18"/>
      <c r="CW70" s="18"/>
      <c r="CZ70" s="19"/>
    </row>
    <row r="71" spans="2:104" s="2" customFormat="1" x14ac:dyDescent="0.25">
      <c r="B71" s="14"/>
      <c r="CJ71" s="3"/>
      <c r="CK71" s="3"/>
      <c r="CL71" s="3"/>
      <c r="CM71" s="3"/>
      <c r="CN71" s="3"/>
      <c r="CO71" s="3"/>
      <c r="CP71" s="3"/>
      <c r="CQ71" s="3"/>
      <c r="CR71" s="3"/>
      <c r="CS71" s="17"/>
      <c r="CT71" s="18"/>
      <c r="CU71" s="18"/>
      <c r="CV71" s="18"/>
      <c r="CW71" s="18"/>
      <c r="CZ71" s="19"/>
    </row>
    <row r="72" spans="2:104" s="2" customFormat="1" x14ac:dyDescent="0.25">
      <c r="B72" s="14"/>
      <c r="CJ72" s="3"/>
      <c r="CK72" s="3"/>
      <c r="CL72" s="3"/>
      <c r="CM72" s="3"/>
      <c r="CN72" s="3"/>
      <c r="CO72" s="3"/>
      <c r="CP72" s="3"/>
      <c r="CQ72" s="3"/>
      <c r="CR72" s="3"/>
      <c r="CS72" s="17"/>
      <c r="CT72" s="18"/>
      <c r="CU72" s="18"/>
      <c r="CV72" s="18"/>
      <c r="CW72" s="18"/>
      <c r="CZ72" s="19"/>
    </row>
    <row r="73" spans="2:104" s="2" customFormat="1" x14ac:dyDescent="0.25">
      <c r="B73" s="14"/>
      <c r="CJ73" s="3"/>
      <c r="CK73" s="3"/>
      <c r="CL73" s="3"/>
      <c r="CM73" s="3"/>
      <c r="CN73" s="3"/>
      <c r="CO73" s="3"/>
      <c r="CP73" s="3"/>
      <c r="CQ73" s="3"/>
      <c r="CR73" s="3"/>
      <c r="CS73" s="17"/>
      <c r="CT73" s="18"/>
      <c r="CU73" s="18"/>
      <c r="CV73" s="18"/>
      <c r="CW73" s="18"/>
      <c r="CZ73" s="19"/>
    </row>
    <row r="74" spans="2:104" s="2" customFormat="1" x14ac:dyDescent="0.25">
      <c r="B74" s="14"/>
      <c r="CJ74" s="3"/>
      <c r="CK74" s="3"/>
      <c r="CL74" s="3"/>
      <c r="CM74" s="3"/>
      <c r="CN74" s="3"/>
      <c r="CO74" s="3"/>
      <c r="CP74" s="3"/>
      <c r="CQ74" s="3"/>
      <c r="CR74" s="3"/>
      <c r="CS74" s="17"/>
      <c r="CT74" s="18"/>
      <c r="CU74" s="18"/>
      <c r="CV74" s="18"/>
      <c r="CW74" s="18"/>
      <c r="CZ74" s="19"/>
    </row>
    <row r="75" spans="2:104" s="2" customFormat="1" x14ac:dyDescent="0.25">
      <c r="B75" s="14"/>
      <c r="CJ75" s="3"/>
      <c r="CK75" s="3"/>
      <c r="CL75" s="3"/>
      <c r="CM75" s="3"/>
      <c r="CN75" s="3"/>
      <c r="CO75" s="3"/>
      <c r="CP75" s="3"/>
      <c r="CQ75" s="3"/>
      <c r="CR75" s="3"/>
      <c r="CS75" s="17"/>
      <c r="CT75" s="18"/>
      <c r="CU75" s="18"/>
      <c r="CV75" s="18"/>
      <c r="CW75" s="18"/>
      <c r="CZ75" s="19"/>
    </row>
    <row r="76" spans="2:104" s="2" customFormat="1" x14ac:dyDescent="0.25">
      <c r="B76" s="14"/>
      <c r="CJ76" s="3"/>
      <c r="CK76" s="3"/>
      <c r="CL76" s="3"/>
      <c r="CM76" s="3"/>
      <c r="CN76" s="3"/>
      <c r="CO76" s="3"/>
      <c r="CP76" s="3"/>
      <c r="CQ76" s="3"/>
      <c r="CR76" s="3"/>
      <c r="CS76" s="17"/>
      <c r="CT76" s="18"/>
      <c r="CU76" s="18"/>
      <c r="CV76" s="18"/>
      <c r="CW76" s="18"/>
      <c r="CZ76" s="19"/>
    </row>
    <row r="77" spans="2:104" s="2" customFormat="1" x14ac:dyDescent="0.25">
      <c r="B77" s="14"/>
      <c r="CJ77" s="3"/>
      <c r="CK77" s="3"/>
      <c r="CL77" s="3"/>
      <c r="CM77" s="3"/>
      <c r="CN77" s="3"/>
      <c r="CO77" s="3"/>
      <c r="CP77" s="3"/>
      <c r="CQ77" s="3"/>
      <c r="CR77" s="3"/>
      <c r="CS77" s="17"/>
      <c r="CT77" s="18"/>
      <c r="CU77" s="18"/>
      <c r="CV77" s="18"/>
      <c r="CW77" s="18"/>
      <c r="CZ77" s="19"/>
    </row>
    <row r="78" spans="2:104" s="2" customFormat="1" x14ac:dyDescent="0.25">
      <c r="B78" s="14"/>
      <c r="CJ78" s="3"/>
      <c r="CK78" s="3"/>
      <c r="CL78" s="3"/>
      <c r="CM78" s="3"/>
      <c r="CN78" s="3"/>
      <c r="CO78" s="3"/>
      <c r="CP78" s="3"/>
      <c r="CQ78" s="3"/>
      <c r="CR78" s="3"/>
      <c r="CS78" s="17"/>
      <c r="CT78" s="18"/>
      <c r="CU78" s="18"/>
      <c r="CV78" s="18"/>
      <c r="CW78" s="18"/>
      <c r="CZ78" s="19"/>
    </row>
    <row r="79" spans="2:104" s="2" customFormat="1" x14ac:dyDescent="0.25">
      <c r="B79" s="14"/>
      <c r="CJ79" s="3"/>
      <c r="CK79" s="3"/>
      <c r="CL79" s="3"/>
      <c r="CM79" s="3"/>
      <c r="CN79" s="3"/>
      <c r="CO79" s="3"/>
      <c r="CP79" s="3"/>
      <c r="CQ79" s="3"/>
      <c r="CR79" s="3"/>
      <c r="CS79" s="17"/>
      <c r="CT79" s="18"/>
      <c r="CU79" s="18"/>
      <c r="CV79" s="18"/>
      <c r="CW79" s="18"/>
      <c r="CZ79" s="19"/>
    </row>
    <row r="80" spans="2:104" s="2" customFormat="1" x14ac:dyDescent="0.25">
      <c r="B80" s="14"/>
      <c r="CJ80" s="3"/>
      <c r="CK80" s="3"/>
      <c r="CL80" s="3"/>
      <c r="CM80" s="3"/>
      <c r="CN80" s="3"/>
      <c r="CO80" s="3"/>
      <c r="CP80" s="3"/>
      <c r="CQ80" s="3"/>
      <c r="CR80" s="3"/>
      <c r="CS80" s="17"/>
      <c r="CT80" s="18"/>
      <c r="CU80" s="18"/>
      <c r="CV80" s="18"/>
      <c r="CW80" s="18"/>
      <c r="CZ80" s="19"/>
    </row>
    <row r="81" spans="2:104" s="2" customFormat="1" x14ac:dyDescent="0.25">
      <c r="B81" s="14"/>
      <c r="CJ81" s="3"/>
      <c r="CK81" s="3"/>
      <c r="CL81" s="3"/>
      <c r="CM81" s="3"/>
      <c r="CN81" s="3"/>
      <c r="CO81" s="3"/>
      <c r="CP81" s="3"/>
      <c r="CQ81" s="3"/>
      <c r="CR81" s="3"/>
      <c r="CS81" s="17"/>
      <c r="CT81" s="18"/>
      <c r="CU81" s="18"/>
      <c r="CV81" s="18"/>
      <c r="CW81" s="18"/>
      <c r="CZ81" s="19"/>
    </row>
    <row r="82" spans="2:104" s="2" customFormat="1" x14ac:dyDescent="0.25">
      <c r="B82" s="14"/>
      <c r="CJ82" s="3"/>
      <c r="CK82" s="3"/>
      <c r="CL82" s="3"/>
      <c r="CM82" s="3"/>
      <c r="CN82" s="3"/>
      <c r="CO82" s="3"/>
      <c r="CP82" s="3"/>
      <c r="CQ82" s="3"/>
      <c r="CR82" s="3"/>
      <c r="CS82" s="17"/>
      <c r="CT82" s="18"/>
      <c r="CU82" s="18"/>
      <c r="CV82" s="18"/>
      <c r="CW82" s="18"/>
      <c r="CZ82" s="19"/>
    </row>
    <row r="83" spans="2:104" s="2" customFormat="1" x14ac:dyDescent="0.25">
      <c r="B83" s="14"/>
      <c r="CJ83" s="3"/>
      <c r="CK83" s="3"/>
      <c r="CL83" s="3"/>
      <c r="CM83" s="3"/>
      <c r="CN83" s="3"/>
      <c r="CO83" s="3"/>
      <c r="CP83" s="3"/>
      <c r="CQ83" s="3"/>
      <c r="CR83" s="3"/>
      <c r="CS83" s="17"/>
      <c r="CT83" s="18"/>
      <c r="CU83" s="18"/>
      <c r="CV83" s="18"/>
      <c r="CW83" s="18"/>
      <c r="CZ83" s="19"/>
    </row>
    <row r="84" spans="2:104" s="2" customFormat="1" x14ac:dyDescent="0.25">
      <c r="B84" s="14"/>
      <c r="CJ84" s="3"/>
      <c r="CK84" s="3"/>
      <c r="CL84" s="3"/>
      <c r="CM84" s="3"/>
      <c r="CN84" s="3"/>
      <c r="CO84" s="3"/>
      <c r="CP84" s="3"/>
      <c r="CQ84" s="3"/>
      <c r="CR84" s="3"/>
      <c r="CS84" s="17"/>
      <c r="CT84" s="18"/>
      <c r="CU84" s="18"/>
      <c r="CV84" s="18"/>
      <c r="CW84" s="18"/>
      <c r="CZ84" s="19"/>
    </row>
    <row r="85" spans="2:104" s="2" customFormat="1" x14ac:dyDescent="0.25">
      <c r="B85" s="14"/>
      <c r="CJ85" s="3"/>
      <c r="CK85" s="3"/>
      <c r="CL85" s="3"/>
      <c r="CM85" s="3"/>
      <c r="CN85" s="3"/>
      <c r="CO85" s="3"/>
      <c r="CP85" s="3"/>
      <c r="CQ85" s="3"/>
      <c r="CR85" s="3"/>
      <c r="CS85" s="17"/>
      <c r="CT85" s="18"/>
      <c r="CU85" s="18"/>
      <c r="CV85" s="18"/>
      <c r="CW85" s="18"/>
      <c r="CZ85" s="19"/>
    </row>
    <row r="86" spans="2:104" s="2" customFormat="1" x14ac:dyDescent="0.25">
      <c r="B86" s="14"/>
      <c r="CJ86" s="3"/>
      <c r="CK86" s="3"/>
      <c r="CL86" s="3"/>
      <c r="CM86" s="3"/>
      <c r="CN86" s="3"/>
      <c r="CO86" s="3"/>
      <c r="CP86" s="3"/>
      <c r="CQ86" s="3"/>
      <c r="CR86" s="3"/>
      <c r="CS86" s="17"/>
      <c r="CT86" s="18"/>
      <c r="CU86" s="18"/>
      <c r="CV86" s="18"/>
      <c r="CW86" s="18"/>
      <c r="CZ86" s="19"/>
    </row>
    <row r="87" spans="2:104" s="2" customFormat="1" x14ac:dyDescent="0.25">
      <c r="B87" s="14"/>
      <c r="CJ87" s="3"/>
      <c r="CK87" s="3"/>
      <c r="CL87" s="3"/>
      <c r="CM87" s="3"/>
      <c r="CN87" s="3"/>
      <c r="CO87" s="3"/>
      <c r="CP87" s="3"/>
      <c r="CQ87" s="3"/>
      <c r="CR87" s="3"/>
      <c r="CS87" s="17"/>
      <c r="CT87" s="18"/>
      <c r="CU87" s="18"/>
      <c r="CV87" s="18"/>
      <c r="CW87" s="18"/>
      <c r="CZ87" s="19"/>
    </row>
    <row r="88" spans="2:104" s="2" customFormat="1" x14ac:dyDescent="0.25">
      <c r="B88" s="14"/>
      <c r="CJ88" s="3"/>
      <c r="CK88" s="3"/>
      <c r="CL88" s="3"/>
      <c r="CM88" s="3"/>
      <c r="CN88" s="3"/>
      <c r="CO88" s="3"/>
      <c r="CP88" s="3"/>
      <c r="CQ88" s="3"/>
      <c r="CR88" s="3"/>
      <c r="CS88" s="17"/>
      <c r="CT88" s="18"/>
      <c r="CU88" s="18"/>
      <c r="CV88" s="18"/>
      <c r="CW88" s="18"/>
      <c r="CZ88" s="19"/>
    </row>
    <row r="89" spans="2:104" s="2" customFormat="1" x14ac:dyDescent="0.25">
      <c r="B89" s="14"/>
      <c r="CJ89" s="3"/>
      <c r="CK89" s="3"/>
      <c r="CL89" s="3"/>
      <c r="CM89" s="3"/>
      <c r="CN89" s="3"/>
      <c r="CO89" s="3"/>
      <c r="CP89" s="3"/>
      <c r="CQ89" s="3"/>
      <c r="CR89" s="3"/>
      <c r="CS89" s="17"/>
      <c r="CT89" s="18"/>
      <c r="CU89" s="18"/>
      <c r="CV89" s="18"/>
      <c r="CW89" s="18"/>
      <c r="CZ89" s="19"/>
    </row>
    <row r="90" spans="2:104" s="2" customFormat="1" x14ac:dyDescent="0.25">
      <c r="B90" s="14"/>
      <c r="CJ90" s="3"/>
      <c r="CK90" s="3"/>
      <c r="CL90" s="3"/>
      <c r="CM90" s="3"/>
      <c r="CN90" s="3"/>
      <c r="CO90" s="3"/>
      <c r="CP90" s="3"/>
      <c r="CQ90" s="3"/>
      <c r="CR90" s="3"/>
      <c r="CS90" s="17"/>
      <c r="CT90" s="18"/>
      <c r="CU90" s="18"/>
      <c r="CV90" s="18"/>
      <c r="CW90" s="18"/>
      <c r="CZ90" s="19"/>
    </row>
    <row r="91" spans="2:104" s="2" customFormat="1" x14ac:dyDescent="0.25">
      <c r="B91" s="14"/>
      <c r="CJ91" s="3"/>
      <c r="CK91" s="3"/>
      <c r="CL91" s="3"/>
      <c r="CM91" s="3"/>
      <c r="CN91" s="3"/>
      <c r="CO91" s="3"/>
      <c r="CP91" s="3"/>
      <c r="CQ91" s="3"/>
      <c r="CR91" s="3"/>
      <c r="CS91" s="17"/>
      <c r="CT91" s="18"/>
      <c r="CU91" s="18"/>
      <c r="CV91" s="18"/>
      <c r="CW91" s="18"/>
      <c r="CZ91" s="19"/>
    </row>
    <row r="92" spans="2:104" s="2" customFormat="1" x14ac:dyDescent="0.25">
      <c r="B92" s="14"/>
      <c r="CJ92" s="3"/>
      <c r="CK92" s="3"/>
      <c r="CL92" s="3"/>
      <c r="CM92" s="3"/>
      <c r="CN92" s="3"/>
      <c r="CO92" s="3"/>
      <c r="CP92" s="3"/>
      <c r="CQ92" s="3"/>
      <c r="CR92" s="3"/>
      <c r="CS92" s="17"/>
      <c r="CT92" s="18"/>
      <c r="CU92" s="18"/>
      <c r="CV92" s="18"/>
      <c r="CW92" s="18"/>
      <c r="CZ92" s="19"/>
    </row>
    <row r="93" spans="2:104" s="2" customFormat="1" x14ac:dyDescent="0.25">
      <c r="B93" s="14"/>
      <c r="CJ93" s="3"/>
      <c r="CK93" s="3"/>
      <c r="CL93" s="3"/>
      <c r="CM93" s="3"/>
      <c r="CN93" s="3"/>
      <c r="CO93" s="3"/>
      <c r="CP93" s="3"/>
      <c r="CQ93" s="3"/>
      <c r="CR93" s="3"/>
      <c r="CS93" s="17"/>
      <c r="CT93" s="18"/>
      <c r="CU93" s="18"/>
      <c r="CV93" s="18"/>
      <c r="CW93" s="18"/>
      <c r="CZ93" s="19"/>
    </row>
    <row r="94" spans="2:104" s="2" customFormat="1" x14ac:dyDescent="0.25">
      <c r="B94" s="14"/>
      <c r="CJ94" s="3"/>
      <c r="CK94" s="3"/>
      <c r="CL94" s="3"/>
      <c r="CM94" s="3"/>
      <c r="CN94" s="3"/>
      <c r="CO94" s="3"/>
      <c r="CP94" s="3"/>
      <c r="CQ94" s="3"/>
      <c r="CR94" s="3"/>
      <c r="CS94" s="17"/>
      <c r="CT94" s="18"/>
      <c r="CU94" s="18"/>
      <c r="CV94" s="18"/>
      <c r="CW94" s="18"/>
      <c r="CZ94" s="19"/>
    </row>
    <row r="95" spans="2:104" s="2" customFormat="1" x14ac:dyDescent="0.25">
      <c r="B95" s="14"/>
      <c r="CJ95" s="3"/>
      <c r="CK95" s="3"/>
      <c r="CL95" s="3"/>
      <c r="CM95" s="3"/>
      <c r="CN95" s="3"/>
      <c r="CO95" s="3"/>
      <c r="CP95" s="3"/>
      <c r="CQ95" s="3"/>
      <c r="CR95" s="3"/>
      <c r="CS95" s="17"/>
      <c r="CT95" s="18"/>
      <c r="CU95" s="18"/>
      <c r="CV95" s="18"/>
      <c r="CW95" s="18"/>
      <c r="CZ95" s="19"/>
    </row>
    <row r="96" spans="2:104" s="2" customFormat="1" x14ac:dyDescent="0.25">
      <c r="B96" s="14"/>
      <c r="CJ96" s="3"/>
      <c r="CK96" s="3"/>
      <c r="CL96" s="3"/>
      <c r="CM96" s="3"/>
      <c r="CN96" s="3"/>
      <c r="CO96" s="3"/>
      <c r="CP96" s="3"/>
      <c r="CQ96" s="3"/>
      <c r="CR96" s="3"/>
      <c r="CS96" s="17"/>
      <c r="CT96" s="18"/>
      <c r="CU96" s="18"/>
      <c r="CV96" s="18"/>
      <c r="CW96" s="18"/>
      <c r="CZ96" s="19"/>
    </row>
    <row r="97" spans="2:104" s="2" customFormat="1" x14ac:dyDescent="0.25">
      <c r="B97" s="14"/>
      <c r="CJ97" s="3"/>
      <c r="CK97" s="3"/>
      <c r="CL97" s="3"/>
      <c r="CM97" s="3"/>
      <c r="CN97" s="3"/>
      <c r="CO97" s="3"/>
      <c r="CP97" s="3"/>
      <c r="CQ97" s="3"/>
      <c r="CR97" s="3"/>
      <c r="CS97" s="17"/>
      <c r="CT97" s="18"/>
      <c r="CU97" s="18"/>
      <c r="CV97" s="18"/>
      <c r="CW97" s="18"/>
      <c r="CZ97" s="19"/>
    </row>
    <row r="98" spans="2:104" s="2" customFormat="1" x14ac:dyDescent="0.25">
      <c r="B98" s="14"/>
      <c r="CJ98" s="3"/>
      <c r="CK98" s="3"/>
      <c r="CL98" s="3"/>
      <c r="CM98" s="3"/>
      <c r="CN98" s="3"/>
      <c r="CO98" s="3"/>
      <c r="CP98" s="3"/>
      <c r="CQ98" s="3"/>
      <c r="CR98" s="3"/>
      <c r="CS98" s="17"/>
      <c r="CT98" s="18"/>
      <c r="CU98" s="18"/>
      <c r="CV98" s="18"/>
      <c r="CW98" s="18"/>
      <c r="CZ98" s="19"/>
    </row>
    <row r="99" spans="2:104" s="2" customFormat="1" x14ac:dyDescent="0.25">
      <c r="B99" s="14"/>
      <c r="CJ99" s="3"/>
      <c r="CK99" s="3"/>
      <c r="CL99" s="3"/>
      <c r="CM99" s="3"/>
      <c r="CN99" s="3"/>
      <c r="CO99" s="3"/>
      <c r="CP99" s="3"/>
      <c r="CQ99" s="3"/>
      <c r="CR99" s="3"/>
      <c r="CS99" s="17"/>
      <c r="CT99" s="18"/>
      <c r="CU99" s="18"/>
      <c r="CV99" s="18"/>
      <c r="CW99" s="18"/>
      <c r="CZ99" s="19"/>
    </row>
    <row r="100" spans="2:104" s="2" customFormat="1" x14ac:dyDescent="0.25">
      <c r="B100" s="14"/>
      <c r="CJ100" s="3"/>
      <c r="CK100" s="3"/>
      <c r="CL100" s="3"/>
      <c r="CM100" s="3"/>
      <c r="CN100" s="3"/>
      <c r="CO100" s="3"/>
      <c r="CP100" s="3"/>
      <c r="CQ100" s="3"/>
      <c r="CR100" s="3"/>
      <c r="CS100" s="17"/>
      <c r="CT100" s="18"/>
      <c r="CU100" s="18"/>
      <c r="CV100" s="18"/>
      <c r="CW100" s="18"/>
      <c r="CZ100" s="19"/>
    </row>
    <row r="101" spans="2:104" s="2" customFormat="1" x14ac:dyDescent="0.25">
      <c r="B101" s="14"/>
      <c r="CJ101" s="3"/>
      <c r="CK101" s="3"/>
      <c r="CL101" s="3"/>
      <c r="CM101" s="3"/>
      <c r="CN101" s="3"/>
      <c r="CO101" s="3"/>
      <c r="CP101" s="3"/>
      <c r="CQ101" s="3"/>
      <c r="CR101" s="3"/>
      <c r="CS101" s="17"/>
      <c r="CT101" s="18"/>
      <c r="CU101" s="18"/>
      <c r="CV101" s="18"/>
      <c r="CW101" s="18"/>
      <c r="CZ101" s="19"/>
    </row>
    <row r="102" spans="2:104" s="2" customFormat="1" x14ac:dyDescent="0.25">
      <c r="B102" s="14"/>
      <c r="CJ102" s="3"/>
      <c r="CK102" s="3"/>
      <c r="CL102" s="3"/>
      <c r="CM102" s="3"/>
      <c r="CN102" s="3"/>
      <c r="CO102" s="3"/>
      <c r="CP102" s="3"/>
      <c r="CQ102" s="3"/>
      <c r="CR102" s="3"/>
      <c r="CS102" s="17"/>
      <c r="CT102" s="18"/>
      <c r="CU102" s="18"/>
      <c r="CV102" s="18"/>
      <c r="CW102" s="18"/>
      <c r="CZ102" s="19"/>
    </row>
    <row r="103" spans="2:104" s="2" customFormat="1" x14ac:dyDescent="0.25">
      <c r="B103" s="14"/>
      <c r="CJ103" s="3"/>
      <c r="CK103" s="3"/>
      <c r="CL103" s="3"/>
      <c r="CM103" s="3"/>
      <c r="CN103" s="3"/>
      <c r="CO103" s="3"/>
      <c r="CP103" s="3"/>
      <c r="CQ103" s="3"/>
      <c r="CR103" s="3"/>
      <c r="CS103" s="17"/>
      <c r="CT103" s="18"/>
      <c r="CU103" s="18"/>
      <c r="CV103" s="18"/>
      <c r="CW103" s="18"/>
      <c r="CZ103" s="19"/>
    </row>
    <row r="104" spans="2:104" s="2" customFormat="1" x14ac:dyDescent="0.25">
      <c r="B104" s="14"/>
      <c r="CJ104" s="3"/>
      <c r="CK104" s="3"/>
      <c r="CL104" s="3"/>
      <c r="CM104" s="3"/>
      <c r="CN104" s="3"/>
      <c r="CO104" s="3"/>
      <c r="CP104" s="3"/>
      <c r="CQ104" s="3"/>
      <c r="CR104" s="3"/>
      <c r="CS104" s="17"/>
      <c r="CT104" s="18"/>
      <c r="CU104" s="18"/>
      <c r="CV104" s="18"/>
      <c r="CW104" s="18"/>
      <c r="CZ104" s="19"/>
    </row>
    <row r="105" spans="2:104" s="2" customFormat="1" x14ac:dyDescent="0.25">
      <c r="B105" s="14"/>
      <c r="CJ105" s="3"/>
      <c r="CK105" s="3"/>
      <c r="CL105" s="3"/>
      <c r="CM105" s="3"/>
      <c r="CN105" s="3"/>
      <c r="CO105" s="3"/>
      <c r="CP105" s="3"/>
      <c r="CQ105" s="3"/>
      <c r="CR105" s="3"/>
      <c r="CS105" s="17"/>
      <c r="CT105" s="18"/>
      <c r="CU105" s="18"/>
      <c r="CV105" s="18"/>
      <c r="CW105" s="18"/>
      <c r="CZ105" s="19"/>
    </row>
    <row r="106" spans="2:104" s="2" customFormat="1" x14ac:dyDescent="0.25">
      <c r="B106" s="14"/>
      <c r="CJ106" s="3"/>
      <c r="CK106" s="3"/>
      <c r="CL106" s="3"/>
      <c r="CM106" s="3"/>
      <c r="CN106" s="3"/>
      <c r="CO106" s="3"/>
      <c r="CP106" s="3"/>
      <c r="CQ106" s="3"/>
      <c r="CR106" s="3"/>
      <c r="CS106" s="17"/>
      <c r="CT106" s="18"/>
      <c r="CU106" s="18"/>
      <c r="CV106" s="18"/>
      <c r="CW106" s="18"/>
      <c r="CZ106" s="19"/>
    </row>
    <row r="107" spans="2:104" s="2" customFormat="1" x14ac:dyDescent="0.25">
      <c r="B107" s="14"/>
      <c r="CJ107" s="3"/>
      <c r="CK107" s="3"/>
      <c r="CL107" s="3"/>
      <c r="CM107" s="3"/>
      <c r="CN107" s="3"/>
      <c r="CO107" s="3"/>
      <c r="CP107" s="3"/>
      <c r="CQ107" s="3"/>
      <c r="CR107" s="3"/>
      <c r="CS107" s="17"/>
      <c r="CT107" s="18"/>
      <c r="CU107" s="18"/>
      <c r="CV107" s="18"/>
      <c r="CW107" s="18"/>
      <c r="CZ107" s="19"/>
    </row>
    <row r="108" spans="2:104" s="2" customFormat="1" x14ac:dyDescent="0.25">
      <c r="B108" s="14"/>
      <c r="CJ108" s="3"/>
      <c r="CK108" s="3"/>
      <c r="CL108" s="3"/>
      <c r="CM108" s="3"/>
      <c r="CN108" s="3"/>
      <c r="CO108" s="3"/>
      <c r="CP108" s="3"/>
      <c r="CQ108" s="3"/>
      <c r="CR108" s="3"/>
      <c r="CS108" s="17"/>
      <c r="CT108" s="18"/>
      <c r="CU108" s="18"/>
      <c r="CV108" s="18"/>
      <c r="CW108" s="18"/>
      <c r="CZ108" s="19"/>
    </row>
    <row r="109" spans="2:104" s="2" customFormat="1" x14ac:dyDescent="0.25">
      <c r="B109" s="14"/>
      <c r="CJ109" s="3"/>
      <c r="CK109" s="3"/>
      <c r="CL109" s="3"/>
      <c r="CM109" s="3"/>
      <c r="CN109" s="3"/>
      <c r="CO109" s="3"/>
      <c r="CP109" s="3"/>
      <c r="CQ109" s="3"/>
      <c r="CR109" s="3"/>
      <c r="CS109" s="17"/>
      <c r="CT109" s="18"/>
      <c r="CU109" s="18"/>
      <c r="CV109" s="18"/>
      <c r="CW109" s="18"/>
      <c r="CZ109" s="19"/>
    </row>
    <row r="110" spans="2:104" s="2" customFormat="1" x14ac:dyDescent="0.25">
      <c r="B110" s="14"/>
      <c r="CJ110" s="3"/>
      <c r="CK110" s="3"/>
      <c r="CL110" s="3"/>
      <c r="CM110" s="3"/>
      <c r="CN110" s="3"/>
      <c r="CO110" s="3"/>
      <c r="CP110" s="3"/>
      <c r="CQ110" s="3"/>
      <c r="CR110" s="3"/>
      <c r="CS110" s="17"/>
      <c r="CT110" s="18"/>
      <c r="CU110" s="18"/>
      <c r="CV110" s="18"/>
      <c r="CW110" s="18"/>
      <c r="CZ110" s="19"/>
    </row>
    <row r="111" spans="2:104" s="2" customFormat="1" x14ac:dyDescent="0.25">
      <c r="B111" s="14"/>
      <c r="CJ111" s="3"/>
      <c r="CK111" s="3"/>
      <c r="CL111" s="3"/>
      <c r="CM111" s="3"/>
      <c r="CN111" s="3"/>
      <c r="CO111" s="3"/>
      <c r="CP111" s="3"/>
      <c r="CQ111" s="3"/>
      <c r="CR111" s="3"/>
      <c r="CS111" s="17"/>
      <c r="CT111" s="18"/>
      <c r="CU111" s="18"/>
      <c r="CV111" s="18"/>
      <c r="CW111" s="18"/>
      <c r="CZ111" s="19"/>
    </row>
    <row r="112" spans="2:104" s="2" customFormat="1" x14ac:dyDescent="0.25">
      <c r="B112" s="14"/>
      <c r="CJ112" s="3"/>
      <c r="CK112" s="3"/>
      <c r="CL112" s="3"/>
      <c r="CM112" s="3"/>
      <c r="CN112" s="3"/>
      <c r="CO112" s="3"/>
      <c r="CP112" s="3"/>
      <c r="CQ112" s="3"/>
      <c r="CR112" s="3"/>
      <c r="CS112" s="17"/>
      <c r="CT112" s="18"/>
      <c r="CU112" s="18"/>
      <c r="CV112" s="18"/>
      <c r="CW112" s="18"/>
      <c r="CZ112" s="19"/>
    </row>
    <row r="113" spans="2:104" s="2" customFormat="1" x14ac:dyDescent="0.25">
      <c r="B113" s="14"/>
      <c r="CJ113" s="3"/>
      <c r="CK113" s="3"/>
      <c r="CL113" s="3"/>
      <c r="CM113" s="3"/>
      <c r="CN113" s="3"/>
      <c r="CO113" s="3"/>
      <c r="CP113" s="3"/>
      <c r="CQ113" s="3"/>
      <c r="CR113" s="3"/>
      <c r="CS113" s="17"/>
      <c r="CT113" s="18"/>
      <c r="CU113" s="18"/>
      <c r="CV113" s="18"/>
      <c r="CW113" s="18"/>
      <c r="CZ113" s="19"/>
    </row>
    <row r="114" spans="2:104" s="2" customFormat="1" x14ac:dyDescent="0.25">
      <c r="B114" s="14"/>
      <c r="CJ114" s="3"/>
      <c r="CK114" s="3"/>
      <c r="CL114" s="3"/>
      <c r="CM114" s="3"/>
      <c r="CN114" s="3"/>
      <c r="CO114" s="3"/>
      <c r="CP114" s="3"/>
      <c r="CQ114" s="3"/>
      <c r="CR114" s="3"/>
      <c r="CS114" s="17"/>
      <c r="CT114" s="18"/>
      <c r="CU114" s="18"/>
      <c r="CV114" s="18"/>
      <c r="CW114" s="18"/>
      <c r="CZ114" s="19"/>
    </row>
    <row r="115" spans="2:104" s="2" customFormat="1" x14ac:dyDescent="0.25">
      <c r="B115" s="14"/>
      <c r="CJ115" s="3"/>
      <c r="CK115" s="3"/>
      <c r="CL115" s="3"/>
      <c r="CM115" s="3"/>
      <c r="CN115" s="3"/>
      <c r="CO115" s="3"/>
      <c r="CP115" s="3"/>
      <c r="CQ115" s="3"/>
      <c r="CR115" s="3"/>
      <c r="CS115" s="17"/>
      <c r="CT115" s="18"/>
      <c r="CU115" s="18"/>
      <c r="CV115" s="18"/>
      <c r="CW115" s="18"/>
      <c r="CZ115" s="19"/>
    </row>
    <row r="116" spans="2:104" s="2" customFormat="1" x14ac:dyDescent="0.25">
      <c r="B116" s="14"/>
      <c r="CJ116" s="3"/>
      <c r="CK116" s="3"/>
      <c r="CL116" s="3"/>
      <c r="CM116" s="3"/>
      <c r="CN116" s="3"/>
      <c r="CO116" s="3"/>
      <c r="CP116" s="3"/>
      <c r="CQ116" s="3"/>
      <c r="CR116" s="3"/>
      <c r="CS116" s="17"/>
      <c r="CT116" s="18"/>
      <c r="CU116" s="18"/>
      <c r="CV116" s="18"/>
      <c r="CW116" s="18"/>
      <c r="CZ116" s="19"/>
    </row>
    <row r="117" spans="2:104" s="2" customFormat="1" x14ac:dyDescent="0.25">
      <c r="B117" s="14"/>
      <c r="CJ117" s="3"/>
      <c r="CK117" s="3"/>
      <c r="CL117" s="3"/>
      <c r="CM117" s="3"/>
      <c r="CN117" s="3"/>
      <c r="CO117" s="3"/>
      <c r="CP117" s="3"/>
      <c r="CQ117" s="3"/>
      <c r="CR117" s="3"/>
      <c r="CS117" s="17"/>
      <c r="CT117" s="18"/>
      <c r="CU117" s="18"/>
      <c r="CV117" s="18"/>
      <c r="CW117" s="18"/>
      <c r="CZ117" s="19"/>
    </row>
    <row r="118" spans="2:104" s="2" customFormat="1" x14ac:dyDescent="0.25">
      <c r="B118" s="14"/>
      <c r="CJ118" s="3"/>
      <c r="CK118" s="3"/>
      <c r="CL118" s="3"/>
      <c r="CM118" s="3"/>
      <c r="CN118" s="3"/>
      <c r="CO118" s="3"/>
      <c r="CP118" s="3"/>
      <c r="CQ118" s="3"/>
      <c r="CR118" s="3"/>
      <c r="CS118" s="17"/>
      <c r="CT118" s="18"/>
      <c r="CU118" s="18"/>
      <c r="CV118" s="18"/>
      <c r="CW118" s="18"/>
      <c r="CZ118" s="19"/>
    </row>
    <row r="119" spans="2:104" s="2" customFormat="1" x14ac:dyDescent="0.25">
      <c r="B119" s="14"/>
      <c r="CJ119" s="3"/>
      <c r="CK119" s="3"/>
      <c r="CL119" s="3"/>
      <c r="CM119" s="3"/>
      <c r="CN119" s="3"/>
      <c r="CO119" s="3"/>
      <c r="CP119" s="3"/>
      <c r="CQ119" s="3"/>
      <c r="CR119" s="3"/>
      <c r="CS119" s="17"/>
      <c r="CT119" s="18"/>
      <c r="CU119" s="18"/>
      <c r="CV119" s="18"/>
      <c r="CW119" s="18"/>
      <c r="CZ119" s="19"/>
    </row>
    <row r="120" spans="2:104" s="2" customFormat="1" x14ac:dyDescent="0.25">
      <c r="B120" s="14"/>
      <c r="CJ120" s="3"/>
      <c r="CK120" s="3"/>
      <c r="CL120" s="3"/>
      <c r="CM120" s="3"/>
      <c r="CN120" s="3"/>
      <c r="CO120" s="3"/>
      <c r="CP120" s="3"/>
      <c r="CQ120" s="3"/>
      <c r="CR120" s="3"/>
      <c r="CS120" s="17"/>
      <c r="CT120" s="18"/>
      <c r="CU120" s="18"/>
      <c r="CV120" s="18"/>
      <c r="CW120" s="18"/>
      <c r="CZ120" s="19"/>
    </row>
    <row r="121" spans="2:104" s="2" customFormat="1" x14ac:dyDescent="0.25">
      <c r="B121" s="14"/>
      <c r="CJ121" s="3"/>
      <c r="CK121" s="3"/>
      <c r="CL121" s="3"/>
      <c r="CM121" s="3"/>
      <c r="CN121" s="3"/>
      <c r="CO121" s="3"/>
      <c r="CP121" s="3"/>
      <c r="CQ121" s="3"/>
      <c r="CR121" s="3"/>
      <c r="CS121" s="17"/>
      <c r="CT121" s="18"/>
      <c r="CU121" s="18"/>
      <c r="CV121" s="18"/>
      <c r="CW121" s="18"/>
      <c r="CZ121" s="19"/>
    </row>
    <row r="122" spans="2:104" s="2" customFormat="1" x14ac:dyDescent="0.25">
      <c r="B122" s="14"/>
      <c r="CJ122" s="3"/>
      <c r="CK122" s="3"/>
      <c r="CL122" s="3"/>
      <c r="CM122" s="3"/>
      <c r="CN122" s="3"/>
      <c r="CO122" s="3"/>
      <c r="CP122" s="3"/>
      <c r="CQ122" s="3"/>
      <c r="CR122" s="3"/>
      <c r="CS122" s="17"/>
      <c r="CT122" s="18"/>
      <c r="CU122" s="18"/>
      <c r="CV122" s="18"/>
      <c r="CW122" s="18"/>
      <c r="CZ122" s="19"/>
    </row>
    <row r="123" spans="2:104" s="2" customFormat="1" x14ac:dyDescent="0.25">
      <c r="B123" s="14"/>
      <c r="CJ123" s="3"/>
      <c r="CK123" s="3"/>
      <c r="CL123" s="3"/>
      <c r="CM123" s="3"/>
      <c r="CN123" s="3"/>
      <c r="CO123" s="3"/>
      <c r="CP123" s="3"/>
      <c r="CQ123" s="3"/>
      <c r="CR123" s="3"/>
      <c r="CS123" s="17"/>
      <c r="CT123" s="18"/>
      <c r="CU123" s="18"/>
      <c r="CV123" s="18"/>
      <c r="CW123" s="18"/>
      <c r="CZ123" s="19"/>
    </row>
    <row r="124" spans="2:104" s="2" customFormat="1" x14ac:dyDescent="0.25">
      <c r="B124" s="14"/>
      <c r="CJ124" s="3"/>
      <c r="CK124" s="3"/>
      <c r="CL124" s="3"/>
      <c r="CM124" s="3"/>
      <c r="CN124" s="3"/>
      <c r="CO124" s="3"/>
      <c r="CP124" s="3"/>
      <c r="CQ124" s="3"/>
      <c r="CR124" s="3"/>
      <c r="CS124" s="17"/>
      <c r="CT124" s="18"/>
      <c r="CU124" s="18"/>
      <c r="CV124" s="18"/>
      <c r="CW124" s="18"/>
      <c r="CZ124" s="19"/>
    </row>
    <row r="125" spans="2:104" s="2" customFormat="1" x14ac:dyDescent="0.25">
      <c r="B125" s="14"/>
      <c r="CJ125" s="3"/>
      <c r="CK125" s="3"/>
      <c r="CL125" s="3"/>
      <c r="CM125" s="3"/>
      <c r="CN125" s="3"/>
      <c r="CO125" s="3"/>
      <c r="CP125" s="3"/>
      <c r="CQ125" s="3"/>
      <c r="CR125" s="3"/>
      <c r="CS125" s="17"/>
      <c r="CT125" s="18"/>
      <c r="CU125" s="18"/>
      <c r="CV125" s="18"/>
      <c r="CW125" s="18"/>
      <c r="CZ125" s="19"/>
    </row>
    <row r="126" spans="2:104" s="2" customFormat="1" x14ac:dyDescent="0.25">
      <c r="B126" s="14"/>
      <c r="CJ126" s="3"/>
      <c r="CK126" s="3"/>
      <c r="CL126" s="3"/>
      <c r="CM126" s="3"/>
      <c r="CN126" s="3"/>
      <c r="CO126" s="3"/>
      <c r="CP126" s="3"/>
      <c r="CQ126" s="3"/>
      <c r="CR126" s="3"/>
      <c r="CS126" s="17"/>
      <c r="CT126" s="18"/>
      <c r="CU126" s="18"/>
      <c r="CV126" s="18"/>
      <c r="CW126" s="18"/>
      <c r="CZ126" s="19"/>
    </row>
    <row r="127" spans="2:104" s="2" customFormat="1" x14ac:dyDescent="0.25">
      <c r="B127" s="14"/>
      <c r="CJ127" s="3"/>
      <c r="CK127" s="3"/>
      <c r="CL127" s="3"/>
      <c r="CM127" s="3"/>
      <c r="CN127" s="3"/>
      <c r="CO127" s="3"/>
      <c r="CP127" s="3"/>
      <c r="CQ127" s="3"/>
      <c r="CR127" s="3"/>
      <c r="CS127" s="17"/>
      <c r="CT127" s="18"/>
      <c r="CU127" s="18"/>
      <c r="CV127" s="18"/>
      <c r="CW127" s="18"/>
      <c r="CZ127" s="19"/>
    </row>
    <row r="128" spans="2:104" s="2" customFormat="1" x14ac:dyDescent="0.25">
      <c r="B128" s="14"/>
      <c r="CJ128" s="3"/>
      <c r="CK128" s="3"/>
      <c r="CL128" s="3"/>
      <c r="CM128" s="3"/>
      <c r="CN128" s="3"/>
      <c r="CO128" s="3"/>
      <c r="CP128" s="3"/>
      <c r="CQ128" s="3"/>
      <c r="CR128" s="3"/>
      <c r="CS128" s="17"/>
      <c r="CT128" s="18"/>
      <c r="CU128" s="18"/>
      <c r="CV128" s="18"/>
      <c r="CW128" s="18"/>
      <c r="CZ128" s="19"/>
    </row>
    <row r="129" spans="2:104" s="2" customFormat="1" x14ac:dyDescent="0.25">
      <c r="B129" s="14"/>
      <c r="CJ129" s="3"/>
      <c r="CK129" s="3"/>
      <c r="CL129" s="3"/>
      <c r="CM129" s="3"/>
      <c r="CN129" s="3"/>
      <c r="CO129" s="3"/>
      <c r="CP129" s="3"/>
      <c r="CQ129" s="3"/>
      <c r="CR129" s="3"/>
      <c r="CS129" s="17"/>
      <c r="CT129" s="18"/>
      <c r="CU129" s="18"/>
      <c r="CV129" s="18"/>
      <c r="CW129" s="18"/>
      <c r="CZ129" s="19"/>
    </row>
    <row r="130" spans="2:104" s="2" customFormat="1" x14ac:dyDescent="0.25">
      <c r="B130" s="14"/>
      <c r="CJ130" s="3"/>
      <c r="CK130" s="3"/>
      <c r="CL130" s="3"/>
      <c r="CM130" s="3"/>
      <c r="CN130" s="3"/>
      <c r="CO130" s="3"/>
      <c r="CP130" s="3"/>
      <c r="CQ130" s="3"/>
      <c r="CR130" s="3"/>
      <c r="CS130" s="17"/>
      <c r="CT130" s="18"/>
      <c r="CU130" s="18"/>
      <c r="CV130" s="18"/>
      <c r="CW130" s="18"/>
      <c r="CZ130" s="19"/>
    </row>
    <row r="131" spans="2:104" s="2" customFormat="1" x14ac:dyDescent="0.25">
      <c r="B131" s="14"/>
      <c r="CJ131" s="3"/>
      <c r="CK131" s="3"/>
      <c r="CL131" s="3"/>
      <c r="CM131" s="3"/>
      <c r="CN131" s="3"/>
      <c r="CO131" s="3"/>
      <c r="CP131" s="3"/>
      <c r="CQ131" s="3"/>
      <c r="CR131" s="3"/>
      <c r="CS131" s="17"/>
      <c r="CT131" s="18"/>
      <c r="CU131" s="18"/>
      <c r="CV131" s="18"/>
      <c r="CW131" s="18"/>
      <c r="CZ131" s="19"/>
    </row>
    <row r="132" spans="2:104" s="2" customFormat="1" x14ac:dyDescent="0.25">
      <c r="B132" s="14"/>
      <c r="CJ132" s="3"/>
      <c r="CK132" s="3"/>
      <c r="CL132" s="3"/>
      <c r="CM132" s="3"/>
      <c r="CN132" s="3"/>
      <c r="CO132" s="3"/>
      <c r="CP132" s="3"/>
      <c r="CQ132" s="3"/>
      <c r="CR132" s="3"/>
      <c r="CS132" s="17"/>
      <c r="CT132" s="18"/>
      <c r="CU132" s="18"/>
      <c r="CV132" s="18"/>
      <c r="CW132" s="18"/>
      <c r="CZ132" s="19"/>
    </row>
    <row r="133" spans="2:104" s="2" customFormat="1" x14ac:dyDescent="0.25">
      <c r="B133" s="14"/>
      <c r="CJ133" s="3"/>
      <c r="CK133" s="3"/>
      <c r="CL133" s="3"/>
      <c r="CM133" s="3"/>
      <c r="CN133" s="3"/>
      <c r="CO133" s="3"/>
      <c r="CP133" s="3"/>
      <c r="CQ133" s="3"/>
      <c r="CR133" s="3"/>
      <c r="CS133" s="17"/>
      <c r="CT133" s="18"/>
      <c r="CU133" s="18"/>
      <c r="CV133" s="18"/>
      <c r="CW133" s="18"/>
      <c r="CZ133" s="19"/>
    </row>
    <row r="134" spans="2:104" s="2" customFormat="1" x14ac:dyDescent="0.25">
      <c r="B134" s="14"/>
      <c r="CJ134" s="3"/>
      <c r="CK134" s="3"/>
      <c r="CL134" s="3"/>
      <c r="CM134" s="3"/>
      <c r="CN134" s="3"/>
      <c r="CO134" s="3"/>
      <c r="CP134" s="3"/>
      <c r="CQ134" s="3"/>
      <c r="CR134" s="3"/>
      <c r="CS134" s="17"/>
      <c r="CT134" s="18"/>
      <c r="CU134" s="18"/>
      <c r="CV134" s="18"/>
      <c r="CW134" s="18"/>
      <c r="CZ134" s="19"/>
    </row>
    <row r="135" spans="2:104" s="2" customFormat="1" x14ac:dyDescent="0.25">
      <c r="B135" s="14"/>
      <c r="CJ135" s="3"/>
      <c r="CK135" s="3"/>
      <c r="CL135" s="3"/>
      <c r="CM135" s="3"/>
      <c r="CN135" s="3"/>
      <c r="CO135" s="3"/>
      <c r="CP135" s="3"/>
      <c r="CQ135" s="3"/>
      <c r="CR135" s="3"/>
      <c r="CS135" s="17"/>
      <c r="CT135" s="18"/>
      <c r="CU135" s="18"/>
      <c r="CV135" s="18"/>
      <c r="CW135" s="18"/>
      <c r="CZ135" s="19"/>
    </row>
    <row r="136" spans="2:104" s="2" customFormat="1" x14ac:dyDescent="0.25">
      <c r="B136" s="14"/>
      <c r="CJ136" s="3"/>
      <c r="CK136" s="3"/>
      <c r="CL136" s="3"/>
      <c r="CM136" s="3"/>
      <c r="CN136" s="3"/>
      <c r="CO136" s="3"/>
      <c r="CP136" s="3"/>
      <c r="CQ136" s="3"/>
      <c r="CR136" s="3"/>
      <c r="CS136" s="17"/>
      <c r="CT136" s="18"/>
      <c r="CU136" s="18"/>
      <c r="CV136" s="18"/>
      <c r="CW136" s="18"/>
      <c r="CZ136" s="19"/>
    </row>
    <row r="137" spans="2:104" s="2" customFormat="1" x14ac:dyDescent="0.25">
      <c r="B137" s="14"/>
      <c r="CJ137" s="3"/>
      <c r="CK137" s="3"/>
      <c r="CL137" s="3"/>
      <c r="CM137" s="3"/>
      <c r="CN137" s="3"/>
      <c r="CO137" s="3"/>
      <c r="CP137" s="3"/>
      <c r="CQ137" s="3"/>
      <c r="CR137" s="3"/>
      <c r="CS137" s="17"/>
      <c r="CT137" s="18"/>
      <c r="CU137" s="18"/>
      <c r="CV137" s="18"/>
      <c r="CW137" s="18"/>
      <c r="CZ137" s="19"/>
    </row>
    <row r="138" spans="2:104" s="2" customFormat="1" x14ac:dyDescent="0.25">
      <c r="B138" s="14"/>
      <c r="CJ138" s="3"/>
      <c r="CK138" s="3"/>
      <c r="CL138" s="3"/>
      <c r="CM138" s="3"/>
      <c r="CN138" s="3"/>
      <c r="CO138" s="3"/>
      <c r="CP138" s="3"/>
      <c r="CQ138" s="3"/>
      <c r="CR138" s="3"/>
      <c r="CS138" s="17"/>
      <c r="CT138" s="18"/>
      <c r="CU138" s="18"/>
      <c r="CV138" s="18"/>
      <c r="CW138" s="18"/>
      <c r="CZ138" s="19"/>
    </row>
    <row r="139" spans="2:104" s="2" customFormat="1" x14ac:dyDescent="0.25">
      <c r="B139" s="14"/>
      <c r="CJ139" s="3"/>
      <c r="CK139" s="3"/>
      <c r="CL139" s="3"/>
      <c r="CM139" s="3"/>
      <c r="CN139" s="3"/>
      <c r="CO139" s="3"/>
      <c r="CP139" s="3"/>
      <c r="CQ139" s="3"/>
      <c r="CR139" s="3"/>
      <c r="CS139" s="17"/>
      <c r="CT139" s="18"/>
      <c r="CU139" s="18"/>
      <c r="CV139" s="18"/>
      <c r="CW139" s="18"/>
      <c r="CZ139" s="19"/>
    </row>
    <row r="140" spans="2:104" s="2" customFormat="1" x14ac:dyDescent="0.25">
      <c r="B140" s="14"/>
      <c r="CJ140" s="3"/>
      <c r="CK140" s="3"/>
      <c r="CL140" s="3"/>
      <c r="CM140" s="3"/>
      <c r="CN140" s="3"/>
      <c r="CO140" s="3"/>
      <c r="CP140" s="3"/>
      <c r="CQ140" s="3"/>
      <c r="CR140" s="3"/>
      <c r="CS140" s="17"/>
      <c r="CT140" s="18"/>
      <c r="CU140" s="18"/>
      <c r="CV140" s="18"/>
      <c r="CW140" s="18"/>
      <c r="CZ140" s="19"/>
    </row>
    <row r="141" spans="2:104" s="2" customFormat="1" x14ac:dyDescent="0.25">
      <c r="B141" s="14"/>
      <c r="CJ141" s="3"/>
      <c r="CK141" s="3"/>
      <c r="CL141" s="3"/>
      <c r="CM141" s="3"/>
      <c r="CN141" s="3"/>
      <c r="CO141" s="3"/>
      <c r="CP141" s="3"/>
      <c r="CQ141" s="3"/>
      <c r="CR141" s="3"/>
      <c r="CS141" s="17"/>
      <c r="CT141" s="18"/>
      <c r="CU141" s="18"/>
      <c r="CV141" s="18"/>
      <c r="CW141" s="18"/>
      <c r="CZ141" s="19"/>
    </row>
    <row r="142" spans="2:104" s="2" customFormat="1" x14ac:dyDescent="0.25">
      <c r="B142" s="14"/>
      <c r="CJ142" s="3"/>
      <c r="CK142" s="3"/>
      <c r="CL142" s="3"/>
      <c r="CM142" s="3"/>
      <c r="CN142" s="3"/>
      <c r="CO142" s="3"/>
      <c r="CP142" s="3"/>
      <c r="CQ142" s="3"/>
      <c r="CR142" s="3"/>
      <c r="CS142" s="17"/>
      <c r="CT142" s="18"/>
      <c r="CU142" s="18"/>
      <c r="CV142" s="18"/>
      <c r="CW142" s="18"/>
      <c r="CZ142" s="19"/>
    </row>
    <row r="143" spans="2:104" s="2" customFormat="1" x14ac:dyDescent="0.25">
      <c r="B143" s="14"/>
      <c r="CJ143" s="3"/>
      <c r="CK143" s="3"/>
      <c r="CL143" s="3"/>
      <c r="CM143" s="3"/>
      <c r="CN143" s="3"/>
      <c r="CO143" s="3"/>
      <c r="CP143" s="3"/>
      <c r="CQ143" s="3"/>
      <c r="CR143" s="3"/>
      <c r="CS143" s="17"/>
      <c r="CT143" s="18"/>
      <c r="CU143" s="18"/>
      <c r="CV143" s="18"/>
      <c r="CW143" s="18"/>
      <c r="CZ143" s="19"/>
    </row>
    <row r="144" spans="2:104" s="2" customFormat="1" x14ac:dyDescent="0.25">
      <c r="B144" s="14"/>
      <c r="CJ144" s="3"/>
      <c r="CK144" s="3"/>
      <c r="CL144" s="3"/>
      <c r="CM144" s="3"/>
      <c r="CN144" s="3"/>
      <c r="CO144" s="3"/>
      <c r="CP144" s="3"/>
      <c r="CQ144" s="3"/>
      <c r="CR144" s="3"/>
      <c r="CS144" s="17"/>
      <c r="CT144" s="18"/>
      <c r="CU144" s="18"/>
      <c r="CV144" s="18"/>
      <c r="CW144" s="18"/>
      <c r="CZ144" s="19"/>
    </row>
    <row r="145" spans="2:104" s="2" customFormat="1" x14ac:dyDescent="0.25">
      <c r="B145" s="14"/>
      <c r="CJ145" s="3"/>
      <c r="CK145" s="3"/>
      <c r="CL145" s="3"/>
      <c r="CM145" s="3"/>
      <c r="CN145" s="3"/>
      <c r="CO145" s="3"/>
      <c r="CP145" s="3"/>
      <c r="CQ145" s="3"/>
      <c r="CR145" s="3"/>
      <c r="CS145" s="17"/>
      <c r="CT145" s="18"/>
      <c r="CU145" s="18"/>
      <c r="CV145" s="18"/>
      <c r="CW145" s="18"/>
      <c r="CZ145" s="19"/>
    </row>
    <row r="146" spans="2:104" s="2" customFormat="1" x14ac:dyDescent="0.25">
      <c r="B146" s="14"/>
      <c r="CJ146" s="3"/>
      <c r="CK146" s="3"/>
      <c r="CL146" s="3"/>
      <c r="CM146" s="3"/>
      <c r="CN146" s="3"/>
      <c r="CO146" s="3"/>
      <c r="CP146" s="3"/>
      <c r="CQ146" s="3"/>
      <c r="CR146" s="3"/>
      <c r="CS146" s="17"/>
      <c r="CT146" s="18"/>
      <c r="CU146" s="18"/>
      <c r="CV146" s="18"/>
      <c r="CW146" s="18"/>
      <c r="CZ146" s="19"/>
    </row>
    <row r="147" spans="2:104" s="2" customFormat="1" x14ac:dyDescent="0.25">
      <c r="B147" s="14"/>
      <c r="CJ147" s="3"/>
      <c r="CK147" s="3"/>
      <c r="CL147" s="3"/>
      <c r="CM147" s="3"/>
      <c r="CN147" s="3"/>
      <c r="CO147" s="3"/>
      <c r="CP147" s="3"/>
      <c r="CQ147" s="3"/>
      <c r="CR147" s="3"/>
      <c r="CS147" s="17"/>
      <c r="CT147" s="18"/>
      <c r="CU147" s="18"/>
      <c r="CV147" s="18"/>
      <c r="CW147" s="18"/>
      <c r="CZ147" s="19"/>
    </row>
    <row r="148" spans="2:104" s="2" customFormat="1" x14ac:dyDescent="0.25">
      <c r="B148" s="14"/>
      <c r="CJ148" s="3"/>
      <c r="CK148" s="3"/>
      <c r="CL148" s="3"/>
      <c r="CM148" s="3"/>
      <c r="CN148" s="3"/>
      <c r="CO148" s="3"/>
      <c r="CP148" s="3"/>
      <c r="CQ148" s="3"/>
      <c r="CR148" s="3"/>
      <c r="CS148" s="17"/>
      <c r="CT148" s="18"/>
      <c r="CU148" s="18"/>
      <c r="CV148" s="18"/>
      <c r="CW148" s="18"/>
      <c r="CZ148" s="19"/>
    </row>
    <row r="149" spans="2:104" s="2" customFormat="1" x14ac:dyDescent="0.25">
      <c r="B149" s="14"/>
      <c r="CJ149" s="3"/>
      <c r="CK149" s="3"/>
      <c r="CL149" s="3"/>
      <c r="CM149" s="3"/>
      <c r="CN149" s="3"/>
      <c r="CO149" s="3"/>
      <c r="CP149" s="3"/>
      <c r="CQ149" s="3"/>
      <c r="CR149" s="3"/>
      <c r="CS149" s="17"/>
      <c r="CT149" s="18"/>
      <c r="CU149" s="18"/>
      <c r="CV149" s="18"/>
      <c r="CW149" s="18"/>
      <c r="CZ149" s="19"/>
    </row>
    <row r="150" spans="2:104" s="2" customFormat="1" x14ac:dyDescent="0.25">
      <c r="B150" s="14"/>
      <c r="CJ150" s="3"/>
      <c r="CK150" s="3"/>
      <c r="CL150" s="3"/>
      <c r="CM150" s="3"/>
      <c r="CN150" s="3"/>
      <c r="CO150" s="3"/>
      <c r="CP150" s="3"/>
      <c r="CQ150" s="3"/>
      <c r="CR150" s="3"/>
      <c r="CS150" s="17"/>
      <c r="CT150" s="18"/>
      <c r="CU150" s="18"/>
      <c r="CV150" s="18"/>
      <c r="CW150" s="18"/>
      <c r="CZ150" s="19"/>
    </row>
    <row r="151" spans="2:104" s="2" customFormat="1" x14ac:dyDescent="0.25">
      <c r="B151" s="14"/>
      <c r="CJ151" s="3"/>
      <c r="CK151" s="3"/>
      <c r="CL151" s="3"/>
      <c r="CM151" s="3"/>
      <c r="CN151" s="3"/>
      <c r="CO151" s="3"/>
      <c r="CP151" s="3"/>
      <c r="CQ151" s="3"/>
      <c r="CR151" s="3"/>
      <c r="CS151" s="17"/>
      <c r="CT151" s="18"/>
      <c r="CU151" s="18"/>
      <c r="CV151" s="18"/>
      <c r="CW151" s="18"/>
      <c r="CZ151" s="19"/>
    </row>
    <row r="152" spans="2:104" s="2" customFormat="1" x14ac:dyDescent="0.25">
      <c r="B152" s="14"/>
      <c r="CJ152" s="3"/>
      <c r="CK152" s="3"/>
      <c r="CL152" s="3"/>
      <c r="CM152" s="3"/>
      <c r="CN152" s="3"/>
      <c r="CO152" s="3"/>
      <c r="CP152" s="3"/>
      <c r="CQ152" s="3"/>
      <c r="CR152" s="3"/>
      <c r="CS152" s="17"/>
      <c r="CT152" s="18"/>
      <c r="CU152" s="18"/>
      <c r="CV152" s="18"/>
      <c r="CW152" s="18"/>
      <c r="CZ152" s="19"/>
    </row>
    <row r="153" spans="2:104" s="2" customFormat="1" x14ac:dyDescent="0.25">
      <c r="B153" s="14"/>
      <c r="CJ153" s="3"/>
      <c r="CK153" s="3"/>
      <c r="CL153" s="3"/>
      <c r="CM153" s="3"/>
      <c r="CN153" s="3"/>
      <c r="CO153" s="3"/>
      <c r="CP153" s="3"/>
      <c r="CQ153" s="3"/>
      <c r="CR153" s="3"/>
      <c r="CS153" s="17"/>
      <c r="CT153" s="18"/>
      <c r="CU153" s="18"/>
      <c r="CV153" s="18"/>
      <c r="CW153" s="18"/>
      <c r="CZ153" s="19"/>
    </row>
    <row r="154" spans="2:104" s="2" customFormat="1" x14ac:dyDescent="0.25">
      <c r="B154" s="14"/>
      <c r="CJ154" s="3"/>
      <c r="CK154" s="3"/>
      <c r="CL154" s="3"/>
      <c r="CM154" s="3"/>
      <c r="CN154" s="3"/>
      <c r="CO154" s="3"/>
      <c r="CP154" s="3"/>
      <c r="CQ154" s="3"/>
      <c r="CR154" s="3"/>
      <c r="CS154" s="17"/>
      <c r="CT154" s="18"/>
      <c r="CU154" s="18"/>
      <c r="CV154" s="18"/>
      <c r="CW154" s="18"/>
      <c r="CZ154" s="19"/>
    </row>
    <row r="155" spans="2:104" s="2" customFormat="1" x14ac:dyDescent="0.25">
      <c r="B155" s="14"/>
      <c r="CJ155" s="3"/>
      <c r="CK155" s="3"/>
      <c r="CL155" s="3"/>
      <c r="CM155" s="3"/>
      <c r="CN155" s="3"/>
      <c r="CO155" s="3"/>
      <c r="CP155" s="3"/>
      <c r="CQ155" s="3"/>
      <c r="CR155" s="3"/>
      <c r="CS155" s="17"/>
      <c r="CT155" s="18"/>
      <c r="CU155" s="18"/>
      <c r="CV155" s="18"/>
      <c r="CW155" s="18"/>
      <c r="CZ155" s="19"/>
    </row>
    <row r="156" spans="2:104" s="2" customFormat="1" x14ac:dyDescent="0.25">
      <c r="B156" s="14"/>
      <c r="CJ156" s="3"/>
      <c r="CK156" s="3"/>
      <c r="CL156" s="3"/>
      <c r="CM156" s="3"/>
      <c r="CN156" s="3"/>
      <c r="CO156" s="3"/>
      <c r="CP156" s="3"/>
      <c r="CQ156" s="3"/>
      <c r="CR156" s="3"/>
      <c r="CS156" s="17"/>
      <c r="CT156" s="18"/>
      <c r="CU156" s="18"/>
      <c r="CV156" s="18"/>
      <c r="CW156" s="18"/>
      <c r="CZ156" s="19"/>
    </row>
    <row r="157" spans="2:104" s="2" customFormat="1" x14ac:dyDescent="0.25">
      <c r="B157" s="14"/>
      <c r="CJ157" s="3"/>
      <c r="CK157" s="3"/>
      <c r="CL157" s="3"/>
      <c r="CM157" s="3"/>
      <c r="CN157" s="3"/>
      <c r="CO157" s="3"/>
      <c r="CP157" s="3"/>
      <c r="CQ157" s="3"/>
      <c r="CR157" s="3"/>
      <c r="CS157" s="17"/>
      <c r="CT157" s="18"/>
      <c r="CU157" s="18"/>
      <c r="CV157" s="18"/>
      <c r="CW157" s="18"/>
      <c r="CZ157" s="19"/>
    </row>
    <row r="158" spans="2:104" s="2" customFormat="1" x14ac:dyDescent="0.25">
      <c r="B158" s="14"/>
      <c r="CJ158" s="3"/>
      <c r="CK158" s="3"/>
      <c r="CL158" s="3"/>
      <c r="CM158" s="3"/>
      <c r="CN158" s="3"/>
      <c r="CO158" s="3"/>
      <c r="CP158" s="3"/>
      <c r="CQ158" s="3"/>
      <c r="CR158" s="3"/>
      <c r="CS158" s="17"/>
      <c r="CT158" s="18"/>
      <c r="CU158" s="18"/>
      <c r="CV158" s="18"/>
      <c r="CW158" s="18"/>
      <c r="CZ158" s="19"/>
    </row>
    <row r="159" spans="2:104" s="2" customFormat="1" x14ac:dyDescent="0.25">
      <c r="B159" s="14"/>
      <c r="CJ159" s="3"/>
      <c r="CK159" s="3"/>
      <c r="CL159" s="3"/>
      <c r="CM159" s="3"/>
      <c r="CN159" s="3"/>
      <c r="CO159" s="3"/>
      <c r="CP159" s="3"/>
      <c r="CQ159" s="3"/>
      <c r="CR159" s="3"/>
      <c r="CS159" s="17"/>
      <c r="CT159" s="18"/>
      <c r="CU159" s="18"/>
      <c r="CV159" s="18"/>
      <c r="CW159" s="18"/>
      <c r="CZ159" s="19"/>
    </row>
    <row r="160" spans="2:104" s="2" customFormat="1" x14ac:dyDescent="0.25">
      <c r="B160" s="14"/>
      <c r="CJ160" s="3"/>
      <c r="CK160" s="3"/>
      <c r="CL160" s="3"/>
      <c r="CM160" s="3"/>
      <c r="CN160" s="3"/>
      <c r="CO160" s="3"/>
      <c r="CP160" s="3"/>
      <c r="CQ160" s="3"/>
      <c r="CR160" s="3"/>
      <c r="CS160" s="17"/>
      <c r="CT160" s="18"/>
      <c r="CU160" s="18"/>
      <c r="CV160" s="18"/>
      <c r="CW160" s="18"/>
      <c r="CZ160" s="19"/>
    </row>
    <row r="161" spans="2:104" s="2" customFormat="1" x14ac:dyDescent="0.25">
      <c r="B161" s="14"/>
      <c r="CJ161" s="3"/>
      <c r="CK161" s="3"/>
      <c r="CL161" s="3"/>
      <c r="CM161" s="3"/>
      <c r="CN161" s="3"/>
      <c r="CO161" s="3"/>
      <c r="CP161" s="3"/>
      <c r="CQ161" s="3"/>
      <c r="CR161" s="3"/>
      <c r="CS161" s="17"/>
      <c r="CT161" s="18"/>
      <c r="CU161" s="18"/>
      <c r="CV161" s="18"/>
      <c r="CW161" s="18"/>
      <c r="CZ161" s="19"/>
    </row>
    <row r="162" spans="2:104" s="2" customFormat="1" x14ac:dyDescent="0.25">
      <c r="B162" s="14"/>
      <c r="CJ162" s="3"/>
      <c r="CK162" s="3"/>
      <c r="CL162" s="3"/>
      <c r="CM162" s="3"/>
      <c r="CN162" s="3"/>
      <c r="CO162" s="3"/>
      <c r="CP162" s="3"/>
      <c r="CQ162" s="3"/>
      <c r="CR162" s="3"/>
      <c r="CS162" s="17"/>
      <c r="CT162" s="18"/>
      <c r="CU162" s="18"/>
      <c r="CV162" s="18"/>
      <c r="CW162" s="18"/>
      <c r="CZ162" s="19"/>
    </row>
    <row r="163" spans="2:104" s="2" customFormat="1" x14ac:dyDescent="0.25">
      <c r="B163" s="14"/>
      <c r="CJ163" s="3"/>
      <c r="CK163" s="3"/>
      <c r="CL163" s="3"/>
      <c r="CM163" s="3"/>
      <c r="CN163" s="3"/>
      <c r="CO163" s="3"/>
      <c r="CP163" s="3"/>
      <c r="CQ163" s="3"/>
      <c r="CR163" s="3"/>
      <c r="CS163" s="17"/>
      <c r="CT163" s="18"/>
      <c r="CU163" s="18"/>
      <c r="CV163" s="18"/>
      <c r="CW163" s="18"/>
      <c r="CZ163" s="19"/>
    </row>
    <row r="164" spans="2:104" s="2" customFormat="1" x14ac:dyDescent="0.25">
      <c r="B164" s="14"/>
      <c r="CJ164" s="3"/>
      <c r="CK164" s="3"/>
      <c r="CL164" s="3"/>
      <c r="CM164" s="3"/>
      <c r="CN164" s="3"/>
      <c r="CO164" s="3"/>
      <c r="CP164" s="3"/>
      <c r="CQ164" s="3"/>
      <c r="CR164" s="3"/>
      <c r="CS164" s="17"/>
      <c r="CT164" s="18"/>
      <c r="CU164" s="18"/>
      <c r="CV164" s="18"/>
      <c r="CW164" s="18"/>
      <c r="CZ164" s="19"/>
    </row>
    <row r="165" spans="2:104" s="2" customFormat="1" x14ac:dyDescent="0.25">
      <c r="B165" s="14"/>
      <c r="CJ165" s="3"/>
      <c r="CK165" s="3"/>
      <c r="CL165" s="3"/>
      <c r="CM165" s="3"/>
      <c r="CN165" s="3"/>
      <c r="CO165" s="3"/>
      <c r="CP165" s="3"/>
      <c r="CQ165" s="3"/>
      <c r="CR165" s="3"/>
      <c r="CS165" s="17"/>
      <c r="CT165" s="18"/>
      <c r="CU165" s="18"/>
      <c r="CV165" s="18"/>
      <c r="CW165" s="18"/>
      <c r="CZ165" s="19"/>
    </row>
    <row r="166" spans="2:104" s="2" customFormat="1" x14ac:dyDescent="0.25">
      <c r="B166" s="14"/>
      <c r="CJ166" s="3"/>
      <c r="CK166" s="3"/>
      <c r="CL166" s="3"/>
      <c r="CM166" s="3"/>
      <c r="CN166" s="3"/>
      <c r="CO166" s="3"/>
      <c r="CP166" s="3"/>
      <c r="CQ166" s="3"/>
      <c r="CR166" s="3"/>
      <c r="CS166" s="17"/>
      <c r="CT166" s="18"/>
      <c r="CU166" s="18"/>
      <c r="CV166" s="18"/>
      <c r="CW166" s="18"/>
      <c r="CZ166" s="19"/>
    </row>
    <row r="167" spans="2:104" s="2" customFormat="1" x14ac:dyDescent="0.25">
      <c r="B167" s="14"/>
      <c r="CJ167" s="3"/>
      <c r="CK167" s="3"/>
      <c r="CL167" s="3"/>
      <c r="CM167" s="3"/>
      <c r="CN167" s="3"/>
      <c r="CO167" s="3"/>
      <c r="CP167" s="3"/>
      <c r="CQ167" s="3"/>
      <c r="CR167" s="3"/>
      <c r="CS167" s="17"/>
      <c r="CT167" s="18"/>
      <c r="CU167" s="18"/>
      <c r="CV167" s="18"/>
      <c r="CW167" s="18"/>
      <c r="CZ167" s="19"/>
    </row>
    <row r="168" spans="2:104" s="2" customFormat="1" x14ac:dyDescent="0.25">
      <c r="B168" s="14"/>
      <c r="CJ168" s="3"/>
      <c r="CK168" s="3"/>
      <c r="CL168" s="3"/>
      <c r="CM168" s="3"/>
      <c r="CN168" s="3"/>
      <c r="CO168" s="3"/>
      <c r="CP168" s="3"/>
      <c r="CQ168" s="3"/>
      <c r="CR168" s="3"/>
      <c r="CS168" s="17"/>
      <c r="CT168" s="18"/>
      <c r="CU168" s="18"/>
      <c r="CV168" s="18"/>
      <c r="CW168" s="18"/>
      <c r="CZ168" s="19"/>
    </row>
    <row r="169" spans="2:104" s="2" customFormat="1" x14ac:dyDescent="0.25">
      <c r="B169" s="14"/>
      <c r="CJ169" s="3"/>
      <c r="CK169" s="3"/>
      <c r="CL169" s="3"/>
      <c r="CM169" s="3"/>
      <c r="CN169" s="3"/>
      <c r="CO169" s="3"/>
      <c r="CP169" s="3"/>
      <c r="CQ169" s="3"/>
      <c r="CR169" s="3"/>
      <c r="CS169" s="17"/>
      <c r="CT169" s="18"/>
      <c r="CU169" s="18"/>
      <c r="CV169" s="18"/>
      <c r="CW169" s="18"/>
      <c r="CZ169" s="19"/>
    </row>
    <row r="170" spans="2:104" s="2" customFormat="1" x14ac:dyDescent="0.25">
      <c r="B170" s="14"/>
      <c r="CJ170" s="3"/>
      <c r="CK170" s="3"/>
      <c r="CL170" s="3"/>
      <c r="CM170" s="3"/>
      <c r="CN170" s="3"/>
      <c r="CO170" s="3"/>
      <c r="CP170" s="3"/>
      <c r="CQ170" s="3"/>
      <c r="CR170" s="3"/>
      <c r="CS170" s="17"/>
      <c r="CT170" s="18"/>
      <c r="CU170" s="18"/>
      <c r="CV170" s="18"/>
      <c r="CW170" s="18"/>
      <c r="CZ170" s="19"/>
    </row>
    <row r="171" spans="2:104" s="2" customFormat="1" x14ac:dyDescent="0.25">
      <c r="B171" s="14"/>
      <c r="CJ171" s="3"/>
      <c r="CK171" s="3"/>
      <c r="CL171" s="3"/>
      <c r="CM171" s="3"/>
      <c r="CN171" s="3"/>
      <c r="CO171" s="3"/>
      <c r="CP171" s="3"/>
      <c r="CQ171" s="3"/>
      <c r="CR171" s="3"/>
      <c r="CS171" s="17"/>
      <c r="CT171" s="18"/>
      <c r="CU171" s="18"/>
      <c r="CV171" s="18"/>
      <c r="CW171" s="18"/>
      <c r="CZ171" s="19"/>
    </row>
    <row r="172" spans="2:104" s="2" customFormat="1" x14ac:dyDescent="0.25">
      <c r="B172" s="14"/>
      <c r="CJ172" s="3"/>
      <c r="CK172" s="3"/>
      <c r="CL172" s="3"/>
      <c r="CM172" s="3"/>
      <c r="CN172" s="3"/>
      <c r="CO172" s="3"/>
      <c r="CP172" s="3"/>
      <c r="CQ172" s="3"/>
      <c r="CR172" s="3"/>
      <c r="CS172" s="17"/>
      <c r="CT172" s="18"/>
      <c r="CU172" s="18"/>
      <c r="CV172" s="18"/>
      <c r="CW172" s="18"/>
      <c r="CZ172" s="19"/>
    </row>
    <row r="173" spans="2:104" s="2" customFormat="1" x14ac:dyDescent="0.25">
      <c r="B173" s="14"/>
      <c r="CJ173" s="3"/>
      <c r="CK173" s="3"/>
      <c r="CL173" s="3"/>
      <c r="CM173" s="3"/>
      <c r="CN173" s="3"/>
      <c r="CO173" s="3"/>
      <c r="CP173" s="3"/>
      <c r="CQ173" s="3"/>
      <c r="CR173" s="3"/>
      <c r="CS173" s="17"/>
      <c r="CT173" s="18"/>
      <c r="CU173" s="18"/>
      <c r="CV173" s="18"/>
      <c r="CW173" s="18"/>
      <c r="CZ173" s="19"/>
    </row>
    <row r="174" spans="2:104" s="2" customFormat="1" x14ac:dyDescent="0.25">
      <c r="B174" s="14"/>
      <c r="CJ174" s="3"/>
      <c r="CK174" s="3"/>
      <c r="CL174" s="3"/>
      <c r="CM174" s="3"/>
      <c r="CN174" s="3"/>
      <c r="CO174" s="3"/>
      <c r="CP174" s="3"/>
      <c r="CQ174" s="3"/>
      <c r="CR174" s="3"/>
      <c r="CS174" s="17"/>
      <c r="CT174" s="18"/>
      <c r="CU174" s="18"/>
      <c r="CV174" s="18"/>
      <c r="CW174" s="18"/>
      <c r="CZ174" s="19"/>
    </row>
    <row r="175" spans="2:104" s="2" customFormat="1" x14ac:dyDescent="0.25">
      <c r="B175" s="14"/>
      <c r="CJ175" s="3"/>
      <c r="CK175" s="3"/>
      <c r="CL175" s="3"/>
      <c r="CM175" s="3"/>
      <c r="CN175" s="3"/>
      <c r="CO175" s="3"/>
      <c r="CP175" s="3"/>
      <c r="CQ175" s="3"/>
      <c r="CR175" s="3"/>
      <c r="CS175" s="17"/>
      <c r="CT175" s="18"/>
      <c r="CU175" s="18"/>
      <c r="CV175" s="18"/>
      <c r="CW175" s="18"/>
      <c r="CZ175" s="19"/>
    </row>
    <row r="176" spans="2:104" s="2" customFormat="1" x14ac:dyDescent="0.25">
      <c r="B176" s="14"/>
      <c r="CJ176" s="3"/>
      <c r="CK176" s="3"/>
      <c r="CL176" s="3"/>
      <c r="CM176" s="3"/>
      <c r="CN176" s="3"/>
      <c r="CO176" s="3"/>
      <c r="CP176" s="3"/>
      <c r="CQ176" s="3"/>
      <c r="CR176" s="3"/>
      <c r="CS176" s="17"/>
      <c r="CT176" s="18"/>
      <c r="CU176" s="18"/>
      <c r="CV176" s="18"/>
      <c r="CW176" s="18"/>
      <c r="CZ176" s="19"/>
    </row>
    <row r="177" spans="2:104" s="2" customFormat="1" x14ac:dyDescent="0.25">
      <c r="B177" s="14"/>
      <c r="CJ177" s="3"/>
      <c r="CK177" s="3"/>
      <c r="CL177" s="3"/>
      <c r="CM177" s="3"/>
      <c r="CN177" s="3"/>
      <c r="CO177" s="3"/>
      <c r="CP177" s="3"/>
      <c r="CQ177" s="3"/>
      <c r="CR177" s="3"/>
      <c r="CS177" s="17"/>
      <c r="CT177" s="18"/>
      <c r="CU177" s="18"/>
      <c r="CV177" s="18"/>
      <c r="CW177" s="18"/>
      <c r="CZ177" s="19"/>
    </row>
    <row r="178" spans="2:104" s="2" customFormat="1" x14ac:dyDescent="0.25">
      <c r="B178" s="14"/>
      <c r="CJ178" s="3"/>
      <c r="CK178" s="3"/>
      <c r="CL178" s="3"/>
      <c r="CM178" s="3"/>
      <c r="CN178" s="3"/>
      <c r="CO178" s="3"/>
      <c r="CP178" s="3"/>
      <c r="CQ178" s="3"/>
      <c r="CR178" s="3"/>
      <c r="CS178" s="17"/>
      <c r="CT178" s="18"/>
      <c r="CU178" s="18"/>
      <c r="CV178" s="18"/>
      <c r="CW178" s="18"/>
      <c r="CZ178" s="19"/>
    </row>
    <row r="179" spans="2:104" s="2" customFormat="1" x14ac:dyDescent="0.25">
      <c r="B179" s="14"/>
      <c r="CJ179" s="3"/>
      <c r="CK179" s="3"/>
      <c r="CL179" s="3"/>
      <c r="CM179" s="3"/>
      <c r="CN179" s="3"/>
      <c r="CO179" s="3"/>
      <c r="CP179" s="3"/>
      <c r="CQ179" s="3"/>
      <c r="CR179" s="3"/>
      <c r="CS179" s="17"/>
      <c r="CT179" s="18"/>
      <c r="CU179" s="18"/>
      <c r="CV179" s="18"/>
      <c r="CW179" s="18"/>
      <c r="CZ179" s="19"/>
    </row>
    <row r="180" spans="2:104" s="2" customFormat="1" x14ac:dyDescent="0.25">
      <c r="B180" s="14"/>
      <c r="CJ180" s="3"/>
      <c r="CK180" s="3"/>
      <c r="CL180" s="3"/>
      <c r="CM180" s="3"/>
      <c r="CN180" s="3"/>
      <c r="CO180" s="3"/>
      <c r="CP180" s="3"/>
      <c r="CQ180" s="3"/>
      <c r="CR180" s="3"/>
      <c r="CS180" s="17"/>
      <c r="CT180" s="18"/>
      <c r="CU180" s="18"/>
      <c r="CV180" s="18"/>
      <c r="CW180" s="18"/>
      <c r="CZ180" s="19"/>
    </row>
    <row r="181" spans="2:104" s="2" customFormat="1" x14ac:dyDescent="0.25">
      <c r="B181" s="14"/>
      <c r="CJ181" s="3"/>
      <c r="CK181" s="3"/>
      <c r="CL181" s="3"/>
      <c r="CM181" s="3"/>
      <c r="CN181" s="3"/>
      <c r="CO181" s="3"/>
      <c r="CP181" s="3"/>
      <c r="CQ181" s="3"/>
      <c r="CR181" s="3"/>
      <c r="CS181" s="17"/>
      <c r="CT181" s="18"/>
      <c r="CU181" s="18"/>
      <c r="CV181" s="18"/>
      <c r="CW181" s="18"/>
      <c r="CZ181" s="19"/>
    </row>
    <row r="182" spans="2:104" s="2" customFormat="1" x14ac:dyDescent="0.25">
      <c r="B182" s="14"/>
      <c r="CJ182" s="3"/>
      <c r="CK182" s="3"/>
      <c r="CL182" s="3"/>
      <c r="CM182" s="3"/>
      <c r="CN182" s="3"/>
      <c r="CO182" s="3"/>
      <c r="CP182" s="3"/>
      <c r="CQ182" s="3"/>
      <c r="CR182" s="3"/>
      <c r="CS182" s="17"/>
      <c r="CT182" s="18"/>
      <c r="CU182" s="18"/>
      <c r="CV182" s="18"/>
      <c r="CW182" s="18"/>
      <c r="CZ182" s="19"/>
    </row>
    <row r="183" spans="2:104" s="2" customFormat="1" x14ac:dyDescent="0.25">
      <c r="B183" s="14"/>
      <c r="CJ183" s="3"/>
      <c r="CK183" s="3"/>
      <c r="CL183" s="3"/>
      <c r="CM183" s="3"/>
      <c r="CN183" s="3"/>
      <c r="CO183" s="3"/>
      <c r="CP183" s="3"/>
      <c r="CQ183" s="3"/>
      <c r="CR183" s="3"/>
      <c r="CS183" s="17"/>
      <c r="CT183" s="18"/>
      <c r="CU183" s="18"/>
      <c r="CV183" s="18"/>
      <c r="CW183" s="18"/>
      <c r="CZ183" s="19"/>
    </row>
    <row r="184" spans="2:104" s="2" customFormat="1" x14ac:dyDescent="0.25">
      <c r="B184" s="14"/>
      <c r="CJ184" s="3"/>
      <c r="CK184" s="3"/>
      <c r="CL184" s="3"/>
      <c r="CM184" s="3"/>
      <c r="CN184" s="3"/>
      <c r="CO184" s="3"/>
      <c r="CP184" s="3"/>
      <c r="CQ184" s="3"/>
      <c r="CR184" s="3"/>
      <c r="CS184" s="17"/>
      <c r="CT184" s="18"/>
      <c r="CU184" s="18"/>
      <c r="CV184" s="18"/>
      <c r="CW184" s="18"/>
      <c r="CZ184" s="19"/>
    </row>
    <row r="185" spans="2:104" s="2" customFormat="1" x14ac:dyDescent="0.25">
      <c r="B185" s="14"/>
      <c r="CJ185" s="3"/>
      <c r="CK185" s="3"/>
      <c r="CL185" s="3"/>
      <c r="CM185" s="3"/>
      <c r="CN185" s="3"/>
      <c r="CO185" s="3"/>
      <c r="CP185" s="3"/>
      <c r="CQ185" s="3"/>
      <c r="CR185" s="3"/>
      <c r="CS185" s="17"/>
      <c r="CT185" s="18"/>
      <c r="CU185" s="18"/>
      <c r="CV185" s="18"/>
      <c r="CW185" s="18"/>
      <c r="CZ185" s="19"/>
    </row>
    <row r="186" spans="2:104" s="2" customFormat="1" x14ac:dyDescent="0.25">
      <c r="B186" s="14"/>
      <c r="CJ186" s="3"/>
      <c r="CK186" s="3"/>
      <c r="CL186" s="3"/>
      <c r="CM186" s="3"/>
      <c r="CN186" s="3"/>
      <c r="CO186" s="3"/>
      <c r="CP186" s="3"/>
      <c r="CQ186" s="3"/>
      <c r="CR186" s="3"/>
      <c r="CS186" s="17"/>
      <c r="CT186" s="18"/>
      <c r="CU186" s="18"/>
      <c r="CV186" s="18"/>
      <c r="CW186" s="18"/>
      <c r="CZ186" s="19"/>
    </row>
    <row r="187" spans="2:104" s="2" customFormat="1" x14ac:dyDescent="0.25">
      <c r="B187" s="14"/>
      <c r="CJ187" s="3"/>
      <c r="CK187" s="3"/>
      <c r="CL187" s="3"/>
      <c r="CM187" s="3"/>
      <c r="CN187" s="3"/>
      <c r="CO187" s="3"/>
      <c r="CP187" s="3"/>
      <c r="CQ187" s="3"/>
      <c r="CR187" s="3"/>
      <c r="CS187" s="17"/>
      <c r="CT187" s="18"/>
      <c r="CU187" s="18"/>
      <c r="CV187" s="18"/>
      <c r="CW187" s="18"/>
      <c r="CZ187" s="19"/>
    </row>
    <row r="188" spans="2:104" s="2" customFormat="1" x14ac:dyDescent="0.25">
      <c r="B188" s="14"/>
      <c r="CJ188" s="3"/>
      <c r="CK188" s="3"/>
      <c r="CL188" s="3"/>
      <c r="CM188" s="3"/>
      <c r="CN188" s="3"/>
      <c r="CO188" s="3"/>
      <c r="CP188" s="3"/>
      <c r="CQ188" s="3"/>
      <c r="CR188" s="3"/>
      <c r="CS188" s="17"/>
      <c r="CT188" s="18"/>
      <c r="CU188" s="18"/>
      <c r="CV188" s="18"/>
      <c r="CW188" s="18"/>
      <c r="CZ188" s="19"/>
    </row>
    <row r="189" spans="2:104" s="2" customFormat="1" x14ac:dyDescent="0.25">
      <c r="B189" s="14"/>
      <c r="CJ189" s="3"/>
      <c r="CK189" s="3"/>
      <c r="CL189" s="3"/>
      <c r="CM189" s="3"/>
      <c r="CN189" s="3"/>
      <c r="CO189" s="3"/>
      <c r="CP189" s="3"/>
      <c r="CQ189" s="3"/>
      <c r="CR189" s="3"/>
      <c r="CS189" s="17"/>
      <c r="CT189" s="18"/>
      <c r="CU189" s="18"/>
      <c r="CV189" s="18"/>
      <c r="CW189" s="18"/>
      <c r="CZ189" s="19"/>
    </row>
    <row r="190" spans="2:104" s="2" customFormat="1" x14ac:dyDescent="0.25">
      <c r="B190" s="14"/>
      <c r="CJ190" s="3"/>
      <c r="CK190" s="3"/>
      <c r="CL190" s="3"/>
      <c r="CM190" s="3"/>
      <c r="CN190" s="3"/>
      <c r="CO190" s="3"/>
      <c r="CP190" s="3"/>
      <c r="CQ190" s="3"/>
      <c r="CR190" s="3"/>
      <c r="CS190" s="17"/>
      <c r="CT190" s="18"/>
      <c r="CU190" s="18"/>
      <c r="CV190" s="18"/>
      <c r="CW190" s="18"/>
      <c r="CZ190" s="19"/>
    </row>
    <row r="191" spans="2:104" s="2" customFormat="1" x14ac:dyDescent="0.25">
      <c r="B191" s="14"/>
      <c r="CJ191" s="3"/>
      <c r="CK191" s="3"/>
      <c r="CL191" s="3"/>
      <c r="CM191" s="3"/>
      <c r="CN191" s="3"/>
      <c r="CO191" s="3"/>
      <c r="CP191" s="3"/>
      <c r="CQ191" s="3"/>
      <c r="CR191" s="3"/>
      <c r="CS191" s="17"/>
      <c r="CT191" s="18"/>
      <c r="CU191" s="18"/>
      <c r="CV191" s="18"/>
      <c r="CW191" s="18"/>
      <c r="CZ191" s="19"/>
    </row>
    <row r="192" spans="2:104" s="2" customFormat="1" x14ac:dyDescent="0.25">
      <c r="B192" s="14"/>
      <c r="CJ192" s="3"/>
      <c r="CK192" s="3"/>
      <c r="CL192" s="3"/>
      <c r="CM192" s="3"/>
      <c r="CN192" s="3"/>
      <c r="CO192" s="3"/>
      <c r="CP192" s="3"/>
      <c r="CQ192" s="3"/>
      <c r="CR192" s="3"/>
      <c r="CS192" s="17"/>
      <c r="CT192" s="18"/>
      <c r="CU192" s="18"/>
      <c r="CV192" s="18"/>
      <c r="CW192" s="18"/>
      <c r="CZ192" s="19"/>
    </row>
    <row r="193" spans="2:104" s="2" customFormat="1" x14ac:dyDescent="0.25">
      <c r="B193" s="14"/>
      <c r="CJ193" s="3"/>
      <c r="CK193" s="3"/>
      <c r="CL193" s="3"/>
      <c r="CM193" s="3"/>
      <c r="CN193" s="3"/>
      <c r="CO193" s="3"/>
      <c r="CP193" s="3"/>
      <c r="CQ193" s="3"/>
      <c r="CR193" s="3"/>
      <c r="CS193" s="17"/>
      <c r="CT193" s="18"/>
      <c r="CU193" s="18"/>
      <c r="CV193" s="18"/>
      <c r="CW193" s="18"/>
      <c r="CZ193" s="19"/>
    </row>
    <row r="194" spans="2:104" s="2" customFormat="1" x14ac:dyDescent="0.25">
      <c r="B194" s="14"/>
      <c r="CJ194" s="3"/>
      <c r="CK194" s="3"/>
      <c r="CL194" s="3"/>
      <c r="CM194" s="3"/>
      <c r="CN194" s="3"/>
      <c r="CO194" s="3"/>
      <c r="CP194" s="3"/>
      <c r="CQ194" s="3"/>
      <c r="CR194" s="3"/>
      <c r="CS194" s="17"/>
      <c r="CT194" s="18"/>
      <c r="CU194" s="18"/>
      <c r="CV194" s="18"/>
      <c r="CW194" s="18"/>
      <c r="CZ194" s="19"/>
    </row>
    <row r="195" spans="2:104" s="2" customFormat="1" x14ac:dyDescent="0.25">
      <c r="B195" s="14"/>
      <c r="CJ195" s="3"/>
      <c r="CK195" s="3"/>
      <c r="CL195" s="3"/>
      <c r="CM195" s="3"/>
      <c r="CN195" s="3"/>
      <c r="CO195" s="3"/>
      <c r="CP195" s="3"/>
      <c r="CQ195" s="3"/>
      <c r="CR195" s="3"/>
      <c r="CS195" s="17"/>
      <c r="CT195" s="18"/>
      <c r="CU195" s="18"/>
      <c r="CV195" s="18"/>
      <c r="CW195" s="18"/>
      <c r="CZ195" s="19"/>
    </row>
    <row r="196" spans="2:104" s="2" customFormat="1" x14ac:dyDescent="0.25">
      <c r="B196" s="14"/>
      <c r="CJ196" s="3"/>
      <c r="CK196" s="3"/>
      <c r="CL196" s="3"/>
      <c r="CM196" s="3"/>
      <c r="CN196" s="3"/>
      <c r="CO196" s="3"/>
      <c r="CP196" s="3"/>
      <c r="CQ196" s="3"/>
      <c r="CR196" s="3"/>
      <c r="CS196" s="17"/>
      <c r="CT196" s="18"/>
      <c r="CU196" s="18"/>
      <c r="CV196" s="18"/>
      <c r="CW196" s="18"/>
      <c r="CZ196" s="19"/>
    </row>
    <row r="197" spans="2:104" s="2" customFormat="1" x14ac:dyDescent="0.25">
      <c r="B197" s="14"/>
      <c r="CJ197" s="3"/>
      <c r="CK197" s="3"/>
      <c r="CL197" s="3"/>
      <c r="CM197" s="3"/>
      <c r="CN197" s="3"/>
      <c r="CO197" s="3"/>
      <c r="CP197" s="3"/>
      <c r="CQ197" s="3"/>
      <c r="CR197" s="3"/>
      <c r="CS197" s="17"/>
      <c r="CT197" s="18"/>
      <c r="CU197" s="18"/>
      <c r="CV197" s="18"/>
      <c r="CW197" s="18"/>
      <c r="CZ197" s="19"/>
    </row>
    <row r="198" spans="2:104" s="2" customFormat="1" x14ac:dyDescent="0.25">
      <c r="B198" s="14"/>
      <c r="CJ198" s="3"/>
      <c r="CK198" s="3"/>
      <c r="CL198" s="3"/>
      <c r="CM198" s="3"/>
      <c r="CN198" s="3"/>
      <c r="CO198" s="3"/>
      <c r="CP198" s="3"/>
      <c r="CQ198" s="3"/>
      <c r="CR198" s="3"/>
      <c r="CS198" s="17"/>
      <c r="CT198" s="18"/>
      <c r="CU198" s="18"/>
      <c r="CV198" s="18"/>
      <c r="CW198" s="18"/>
      <c r="CZ198" s="19"/>
    </row>
    <row r="199" spans="2:104" s="2" customFormat="1" x14ac:dyDescent="0.25">
      <c r="B199" s="14"/>
      <c r="CJ199" s="3"/>
      <c r="CK199" s="3"/>
      <c r="CL199" s="3"/>
      <c r="CM199" s="3"/>
      <c r="CN199" s="3"/>
      <c r="CO199" s="3"/>
      <c r="CP199" s="3"/>
      <c r="CQ199" s="3"/>
      <c r="CR199" s="3"/>
      <c r="CS199" s="17"/>
      <c r="CT199" s="18"/>
      <c r="CU199" s="18"/>
      <c r="CV199" s="18"/>
      <c r="CW199" s="18"/>
      <c r="CZ199" s="19"/>
    </row>
    <row r="200" spans="2:104" s="2" customFormat="1" x14ac:dyDescent="0.25">
      <c r="B200" s="14"/>
      <c r="CJ200" s="3"/>
      <c r="CK200" s="3"/>
      <c r="CL200" s="3"/>
      <c r="CM200" s="3"/>
      <c r="CN200" s="3"/>
      <c r="CO200" s="3"/>
      <c r="CP200" s="3"/>
      <c r="CQ200" s="3"/>
      <c r="CR200" s="3"/>
      <c r="CS200" s="17"/>
      <c r="CT200" s="18"/>
      <c r="CU200" s="18"/>
      <c r="CV200" s="18"/>
      <c r="CW200" s="18"/>
      <c r="CZ200" s="19"/>
    </row>
    <row r="201" spans="2:104" s="2" customFormat="1" x14ac:dyDescent="0.25">
      <c r="B201" s="14"/>
      <c r="CJ201" s="3"/>
      <c r="CK201" s="3"/>
      <c r="CL201" s="3"/>
      <c r="CM201" s="3"/>
      <c r="CN201" s="3"/>
      <c r="CO201" s="3"/>
      <c r="CP201" s="3"/>
      <c r="CQ201" s="3"/>
      <c r="CR201" s="3"/>
      <c r="CS201" s="17"/>
      <c r="CT201" s="18"/>
      <c r="CU201" s="18"/>
      <c r="CV201" s="18"/>
      <c r="CW201" s="18"/>
      <c r="CZ201" s="19"/>
    </row>
    <row r="202" spans="2:104" s="2" customFormat="1" x14ac:dyDescent="0.25">
      <c r="B202" s="14"/>
      <c r="CJ202" s="3"/>
      <c r="CK202" s="3"/>
      <c r="CL202" s="3"/>
      <c r="CM202" s="3"/>
      <c r="CN202" s="3"/>
      <c r="CO202" s="3"/>
      <c r="CP202" s="3"/>
      <c r="CQ202" s="3"/>
      <c r="CR202" s="3"/>
      <c r="CS202" s="17"/>
      <c r="CT202" s="18"/>
      <c r="CU202" s="18"/>
      <c r="CV202" s="18"/>
      <c r="CW202" s="18"/>
      <c r="CZ202" s="19"/>
    </row>
    <row r="203" spans="2:104" s="2" customFormat="1" x14ac:dyDescent="0.25">
      <c r="B203" s="14"/>
      <c r="CJ203" s="3"/>
      <c r="CK203" s="3"/>
      <c r="CL203" s="3"/>
      <c r="CM203" s="3"/>
      <c r="CN203" s="3"/>
      <c r="CO203" s="3"/>
      <c r="CP203" s="3"/>
      <c r="CQ203" s="3"/>
      <c r="CR203" s="3"/>
      <c r="CS203" s="17"/>
      <c r="CT203" s="18"/>
      <c r="CU203" s="18"/>
      <c r="CV203" s="18"/>
      <c r="CW203" s="18"/>
      <c r="CZ203" s="19"/>
    </row>
    <row r="204" spans="2:104" s="2" customFormat="1" x14ac:dyDescent="0.25">
      <c r="B204" s="14"/>
      <c r="CJ204" s="3"/>
      <c r="CK204" s="3"/>
      <c r="CL204" s="3"/>
      <c r="CM204" s="3"/>
      <c r="CN204" s="3"/>
      <c r="CO204" s="3"/>
      <c r="CP204" s="3"/>
      <c r="CQ204" s="3"/>
      <c r="CR204" s="3"/>
      <c r="CS204" s="17"/>
      <c r="CT204" s="18"/>
      <c r="CU204" s="18"/>
      <c r="CV204" s="18"/>
      <c r="CW204" s="18"/>
      <c r="CZ204" s="19"/>
    </row>
    <row r="205" spans="2:104" s="2" customFormat="1" x14ac:dyDescent="0.25">
      <c r="B205" s="14"/>
      <c r="CJ205" s="3"/>
      <c r="CK205" s="3"/>
      <c r="CL205" s="3"/>
      <c r="CM205" s="3"/>
      <c r="CN205" s="3"/>
      <c r="CO205" s="3"/>
      <c r="CP205" s="3"/>
      <c r="CQ205" s="3"/>
      <c r="CR205" s="3"/>
      <c r="CS205" s="17"/>
      <c r="CT205" s="18"/>
      <c r="CU205" s="18"/>
      <c r="CV205" s="18"/>
      <c r="CW205" s="18"/>
      <c r="CZ205" s="19"/>
    </row>
    <row r="206" spans="2:104" s="2" customFormat="1" x14ac:dyDescent="0.25">
      <c r="B206" s="14"/>
      <c r="CJ206" s="3"/>
      <c r="CK206" s="3"/>
      <c r="CL206" s="3"/>
      <c r="CM206" s="3"/>
      <c r="CN206" s="3"/>
      <c r="CO206" s="3"/>
      <c r="CP206" s="3"/>
      <c r="CQ206" s="3"/>
      <c r="CR206" s="3"/>
      <c r="CS206" s="17"/>
      <c r="CT206" s="18"/>
      <c r="CU206" s="18"/>
      <c r="CV206" s="18"/>
      <c r="CW206" s="18"/>
      <c r="CZ206" s="19"/>
    </row>
    <row r="207" spans="2:104" s="2" customFormat="1" x14ac:dyDescent="0.25">
      <c r="B207" s="14"/>
      <c r="CJ207" s="3"/>
      <c r="CK207" s="3"/>
      <c r="CL207" s="3"/>
      <c r="CM207" s="3"/>
      <c r="CN207" s="3"/>
      <c r="CO207" s="3"/>
      <c r="CP207" s="3"/>
      <c r="CQ207" s="3"/>
      <c r="CR207" s="3"/>
      <c r="CS207" s="17"/>
      <c r="CT207" s="18"/>
      <c r="CU207" s="18"/>
      <c r="CV207" s="18"/>
      <c r="CW207" s="18"/>
      <c r="CZ207" s="19"/>
    </row>
    <row r="208" spans="2:104" s="2" customFormat="1" x14ac:dyDescent="0.25">
      <c r="B208" s="14"/>
      <c r="CJ208" s="3"/>
      <c r="CK208" s="3"/>
      <c r="CL208" s="3"/>
      <c r="CM208" s="3"/>
      <c r="CN208" s="3"/>
      <c r="CO208" s="3"/>
      <c r="CP208" s="3"/>
      <c r="CQ208" s="3"/>
      <c r="CR208" s="3"/>
      <c r="CS208" s="17"/>
      <c r="CT208" s="18"/>
      <c r="CU208" s="18"/>
      <c r="CV208" s="18"/>
      <c r="CW208" s="18"/>
      <c r="CZ208" s="19"/>
    </row>
    <row r="209" spans="2:104" s="2" customFormat="1" x14ac:dyDescent="0.25">
      <c r="B209" s="14"/>
      <c r="CJ209" s="3"/>
      <c r="CK209" s="3"/>
      <c r="CL209" s="3"/>
      <c r="CM209" s="3"/>
      <c r="CN209" s="3"/>
      <c r="CO209" s="3"/>
      <c r="CP209" s="3"/>
      <c r="CQ209" s="3"/>
      <c r="CR209" s="3"/>
      <c r="CS209" s="17"/>
      <c r="CT209" s="18"/>
      <c r="CU209" s="18"/>
      <c r="CV209" s="18"/>
      <c r="CW209" s="18"/>
      <c r="CZ209" s="19"/>
    </row>
    <row r="210" spans="2:104" s="2" customFormat="1" x14ac:dyDescent="0.25">
      <c r="B210" s="14"/>
      <c r="CJ210" s="3"/>
      <c r="CK210" s="3"/>
      <c r="CL210" s="3"/>
      <c r="CM210" s="3"/>
      <c r="CN210" s="3"/>
      <c r="CO210" s="3"/>
      <c r="CP210" s="3"/>
      <c r="CQ210" s="3"/>
      <c r="CR210" s="3"/>
      <c r="CS210" s="17"/>
      <c r="CT210" s="18"/>
      <c r="CU210" s="18"/>
      <c r="CV210" s="18"/>
      <c r="CW210" s="18"/>
      <c r="CZ210" s="19"/>
    </row>
    <row r="211" spans="2:104" s="2" customFormat="1" x14ac:dyDescent="0.25">
      <c r="B211" s="14"/>
      <c r="CJ211" s="3"/>
      <c r="CK211" s="3"/>
      <c r="CL211" s="3"/>
      <c r="CM211" s="3"/>
      <c r="CN211" s="3"/>
      <c r="CO211" s="3"/>
      <c r="CP211" s="3"/>
      <c r="CQ211" s="3"/>
      <c r="CR211" s="3"/>
      <c r="CS211" s="17"/>
      <c r="CT211" s="18"/>
      <c r="CU211" s="18"/>
      <c r="CV211" s="18"/>
      <c r="CW211" s="18"/>
      <c r="CZ211" s="19"/>
    </row>
    <row r="212" spans="2:104" s="2" customFormat="1" x14ac:dyDescent="0.25">
      <c r="B212" s="14"/>
      <c r="CJ212" s="3"/>
      <c r="CK212" s="3"/>
      <c r="CL212" s="3"/>
      <c r="CM212" s="3"/>
      <c r="CN212" s="3"/>
      <c r="CO212" s="3"/>
      <c r="CP212" s="3"/>
      <c r="CQ212" s="3"/>
      <c r="CR212" s="3"/>
      <c r="CS212" s="17"/>
      <c r="CT212" s="18"/>
      <c r="CU212" s="18"/>
      <c r="CV212" s="18"/>
      <c r="CW212" s="18"/>
      <c r="CZ212" s="19"/>
    </row>
    <row r="213" spans="2:104" s="2" customFormat="1" x14ac:dyDescent="0.25">
      <c r="B213" s="14"/>
      <c r="CJ213" s="3"/>
      <c r="CK213" s="3"/>
      <c r="CL213" s="3"/>
      <c r="CM213" s="3"/>
      <c r="CN213" s="3"/>
      <c r="CO213" s="3"/>
      <c r="CP213" s="3"/>
      <c r="CQ213" s="3"/>
      <c r="CR213" s="3"/>
      <c r="CS213" s="17"/>
      <c r="CT213" s="18"/>
      <c r="CU213" s="18"/>
      <c r="CV213" s="18"/>
      <c r="CW213" s="18"/>
      <c r="CZ213" s="19"/>
    </row>
    <row r="214" spans="2:104" s="2" customFormat="1" x14ac:dyDescent="0.25">
      <c r="B214" s="14"/>
      <c r="CJ214" s="3"/>
      <c r="CK214" s="3"/>
      <c r="CL214" s="3"/>
      <c r="CM214" s="3"/>
      <c r="CN214" s="3"/>
      <c r="CO214" s="3"/>
      <c r="CP214" s="3"/>
      <c r="CQ214" s="3"/>
      <c r="CR214" s="3"/>
      <c r="CS214" s="17"/>
      <c r="CT214" s="18"/>
      <c r="CU214" s="18"/>
      <c r="CV214" s="18"/>
      <c r="CW214" s="18"/>
      <c r="CZ214" s="19"/>
    </row>
    <row r="215" spans="2:104" s="2" customFormat="1" x14ac:dyDescent="0.25">
      <c r="B215" s="14"/>
      <c r="CJ215" s="3"/>
      <c r="CK215" s="3"/>
      <c r="CL215" s="3"/>
      <c r="CM215" s="3"/>
      <c r="CN215" s="3"/>
      <c r="CO215" s="3"/>
      <c r="CP215" s="3"/>
      <c r="CQ215" s="3"/>
      <c r="CR215" s="3"/>
      <c r="CS215" s="17"/>
      <c r="CT215" s="18"/>
      <c r="CU215" s="18"/>
      <c r="CV215" s="18"/>
      <c r="CW215" s="18"/>
      <c r="CZ215" s="19"/>
    </row>
    <row r="216" spans="2:104" s="2" customFormat="1" x14ac:dyDescent="0.25">
      <c r="B216" s="14"/>
      <c r="CJ216" s="3"/>
      <c r="CK216" s="3"/>
      <c r="CL216" s="3"/>
      <c r="CM216" s="3"/>
      <c r="CN216" s="3"/>
      <c r="CO216" s="3"/>
      <c r="CP216" s="3"/>
      <c r="CQ216" s="3"/>
      <c r="CR216" s="3"/>
      <c r="CS216" s="17"/>
      <c r="CT216" s="18"/>
      <c r="CU216" s="18"/>
      <c r="CV216" s="18"/>
      <c r="CW216" s="18"/>
      <c r="CZ216" s="19"/>
    </row>
    <row r="217" spans="2:104" s="2" customFormat="1" x14ac:dyDescent="0.25">
      <c r="B217" s="14"/>
      <c r="CJ217" s="3"/>
      <c r="CK217" s="3"/>
      <c r="CL217" s="3"/>
      <c r="CM217" s="3"/>
      <c r="CN217" s="3"/>
      <c r="CO217" s="3"/>
      <c r="CP217" s="3"/>
      <c r="CQ217" s="3"/>
      <c r="CR217" s="3"/>
      <c r="CS217" s="17"/>
      <c r="CT217" s="18"/>
      <c r="CU217" s="18"/>
      <c r="CV217" s="18"/>
      <c r="CW217" s="18"/>
      <c r="CZ217" s="19"/>
    </row>
    <row r="218" spans="2:104" s="2" customFormat="1" x14ac:dyDescent="0.25">
      <c r="B218" s="14"/>
      <c r="CJ218" s="3"/>
      <c r="CK218" s="3"/>
      <c r="CL218" s="3"/>
      <c r="CM218" s="3"/>
      <c r="CN218" s="3"/>
      <c r="CO218" s="3"/>
      <c r="CP218" s="3"/>
      <c r="CQ218" s="3"/>
      <c r="CR218" s="3"/>
      <c r="CS218" s="17"/>
      <c r="CT218" s="18"/>
      <c r="CU218" s="18"/>
      <c r="CV218" s="18"/>
      <c r="CW218" s="18"/>
      <c r="CZ218" s="19"/>
    </row>
    <row r="219" spans="2:104" s="2" customFormat="1" x14ac:dyDescent="0.25">
      <c r="B219" s="14"/>
      <c r="CJ219" s="3"/>
      <c r="CK219" s="3"/>
      <c r="CL219" s="3"/>
      <c r="CM219" s="3"/>
      <c r="CN219" s="3"/>
      <c r="CO219" s="3"/>
      <c r="CP219" s="3"/>
      <c r="CQ219" s="3"/>
      <c r="CR219" s="3"/>
      <c r="CS219" s="17"/>
      <c r="CT219" s="18"/>
      <c r="CU219" s="18"/>
      <c r="CV219" s="18"/>
      <c r="CW219" s="18"/>
      <c r="CZ219" s="19"/>
    </row>
    <row r="220" spans="2:104" s="2" customFormat="1" x14ac:dyDescent="0.25">
      <c r="B220" s="14"/>
      <c r="CJ220" s="3"/>
      <c r="CK220" s="3"/>
      <c r="CL220" s="3"/>
      <c r="CM220" s="3"/>
      <c r="CN220" s="3"/>
      <c r="CO220" s="3"/>
      <c r="CP220" s="3"/>
      <c r="CQ220" s="3"/>
      <c r="CR220" s="3"/>
      <c r="CS220" s="17"/>
      <c r="CT220" s="18"/>
      <c r="CU220" s="18"/>
      <c r="CV220" s="18"/>
      <c r="CW220" s="18"/>
      <c r="CZ220" s="19"/>
    </row>
    <row r="221" spans="2:104" s="2" customFormat="1" x14ac:dyDescent="0.25">
      <c r="B221" s="14"/>
      <c r="CJ221" s="3"/>
      <c r="CK221" s="3"/>
      <c r="CL221" s="3"/>
      <c r="CM221" s="3"/>
      <c r="CN221" s="3"/>
      <c r="CO221" s="3"/>
      <c r="CP221" s="3"/>
      <c r="CQ221" s="3"/>
      <c r="CR221" s="3"/>
      <c r="CS221" s="17"/>
      <c r="CT221" s="18"/>
      <c r="CU221" s="18"/>
      <c r="CV221" s="18"/>
      <c r="CW221" s="18"/>
      <c r="CZ221" s="19"/>
    </row>
    <row r="222" spans="2:104" s="2" customFormat="1" x14ac:dyDescent="0.25">
      <c r="B222" s="14"/>
      <c r="CJ222" s="3"/>
      <c r="CK222" s="3"/>
      <c r="CL222" s="3"/>
      <c r="CM222" s="3"/>
      <c r="CN222" s="3"/>
      <c r="CO222" s="3"/>
      <c r="CP222" s="3"/>
      <c r="CQ222" s="3"/>
      <c r="CR222" s="3"/>
      <c r="CS222" s="17"/>
      <c r="CT222" s="18"/>
      <c r="CU222" s="18"/>
      <c r="CV222" s="18"/>
      <c r="CW222" s="18"/>
      <c r="CZ222" s="19"/>
    </row>
    <row r="223" spans="2:104" s="2" customFormat="1" x14ac:dyDescent="0.25">
      <c r="B223" s="14"/>
      <c r="CJ223" s="3"/>
      <c r="CK223" s="3"/>
      <c r="CL223" s="3"/>
      <c r="CM223" s="3"/>
      <c r="CN223" s="3"/>
      <c r="CO223" s="3"/>
      <c r="CP223" s="3"/>
      <c r="CQ223" s="3"/>
      <c r="CR223" s="3"/>
      <c r="CS223" s="17"/>
      <c r="CT223" s="18"/>
      <c r="CU223" s="18"/>
      <c r="CV223" s="18"/>
      <c r="CW223" s="18"/>
      <c r="CZ223" s="19"/>
    </row>
    <row r="224" spans="2:104" s="2" customFormat="1" x14ac:dyDescent="0.25">
      <c r="B224" s="14"/>
      <c r="CJ224" s="3"/>
      <c r="CK224" s="3"/>
      <c r="CL224" s="3"/>
      <c r="CM224" s="3"/>
      <c r="CN224" s="3"/>
      <c r="CO224" s="3"/>
      <c r="CP224" s="3"/>
      <c r="CQ224" s="3"/>
      <c r="CR224" s="3"/>
      <c r="CS224" s="17"/>
      <c r="CT224" s="18"/>
      <c r="CU224" s="18"/>
      <c r="CV224" s="18"/>
      <c r="CW224" s="18"/>
      <c r="CZ224" s="19"/>
    </row>
    <row r="225" spans="2:104" s="2" customFormat="1" x14ac:dyDescent="0.25">
      <c r="B225" s="14"/>
      <c r="CJ225" s="3"/>
      <c r="CK225" s="3"/>
      <c r="CL225" s="3"/>
      <c r="CM225" s="3"/>
      <c r="CN225" s="3"/>
      <c r="CO225" s="3"/>
      <c r="CP225" s="3"/>
      <c r="CQ225" s="3"/>
      <c r="CR225" s="3"/>
      <c r="CS225" s="17"/>
      <c r="CT225" s="18"/>
      <c r="CU225" s="18"/>
      <c r="CV225" s="18"/>
      <c r="CW225" s="18"/>
      <c r="CZ225" s="19"/>
    </row>
    <row r="226" spans="2:104" s="2" customFormat="1" x14ac:dyDescent="0.25">
      <c r="B226" s="14"/>
      <c r="CJ226" s="3"/>
      <c r="CK226" s="3"/>
      <c r="CL226" s="3"/>
      <c r="CM226" s="3"/>
      <c r="CN226" s="3"/>
      <c r="CO226" s="3"/>
      <c r="CP226" s="3"/>
      <c r="CQ226" s="3"/>
      <c r="CR226" s="3"/>
      <c r="CS226" s="17"/>
      <c r="CT226" s="18"/>
      <c r="CU226" s="18"/>
      <c r="CV226" s="18"/>
      <c r="CW226" s="18"/>
      <c r="CZ226" s="19"/>
    </row>
    <row r="227" spans="2:104" s="2" customFormat="1" x14ac:dyDescent="0.25">
      <c r="B227" s="14"/>
      <c r="CJ227" s="3"/>
      <c r="CK227" s="3"/>
      <c r="CL227" s="3"/>
      <c r="CM227" s="3"/>
      <c r="CN227" s="3"/>
      <c r="CO227" s="3"/>
      <c r="CP227" s="3"/>
      <c r="CQ227" s="3"/>
      <c r="CR227" s="3"/>
      <c r="CS227" s="17"/>
      <c r="CT227" s="18"/>
      <c r="CU227" s="18"/>
      <c r="CV227" s="18"/>
      <c r="CW227" s="18"/>
      <c r="CZ227" s="19"/>
    </row>
    <row r="228" spans="2:104" s="2" customFormat="1" x14ac:dyDescent="0.25">
      <c r="B228" s="14"/>
      <c r="CJ228" s="3"/>
      <c r="CK228" s="3"/>
      <c r="CL228" s="3"/>
      <c r="CM228" s="3"/>
      <c r="CN228" s="3"/>
      <c r="CO228" s="3"/>
      <c r="CP228" s="3"/>
      <c r="CQ228" s="3"/>
      <c r="CR228" s="3"/>
      <c r="CS228" s="17"/>
      <c r="CT228" s="18"/>
      <c r="CU228" s="18"/>
      <c r="CV228" s="18"/>
      <c r="CW228" s="18"/>
      <c r="CZ228" s="19"/>
    </row>
    <row r="229" spans="2:104" s="2" customFormat="1" x14ac:dyDescent="0.25">
      <c r="B229" s="14"/>
      <c r="CJ229" s="3"/>
      <c r="CK229" s="3"/>
      <c r="CL229" s="3"/>
      <c r="CM229" s="3"/>
      <c r="CN229" s="3"/>
      <c r="CO229" s="3"/>
      <c r="CP229" s="3"/>
      <c r="CQ229" s="3"/>
      <c r="CR229" s="3"/>
      <c r="CS229" s="17"/>
      <c r="CT229" s="18"/>
      <c r="CU229" s="18"/>
      <c r="CV229" s="18"/>
      <c r="CW229" s="18"/>
      <c r="CZ229" s="19"/>
    </row>
    <row r="230" spans="2:104" s="2" customFormat="1" x14ac:dyDescent="0.25">
      <c r="B230" s="14"/>
      <c r="CJ230" s="3"/>
      <c r="CK230" s="3"/>
      <c r="CL230" s="3"/>
      <c r="CM230" s="3"/>
      <c r="CN230" s="3"/>
      <c r="CO230" s="3"/>
      <c r="CP230" s="3"/>
      <c r="CQ230" s="3"/>
      <c r="CR230" s="3"/>
      <c r="CS230" s="17"/>
      <c r="CT230" s="18"/>
      <c r="CU230" s="18"/>
      <c r="CV230" s="18"/>
      <c r="CW230" s="18"/>
      <c r="CZ230" s="19"/>
    </row>
    <row r="231" spans="2:104" s="2" customFormat="1" x14ac:dyDescent="0.25">
      <c r="B231" s="14"/>
      <c r="CJ231" s="3"/>
      <c r="CK231" s="3"/>
      <c r="CL231" s="3"/>
      <c r="CM231" s="3"/>
      <c r="CN231" s="3"/>
      <c r="CO231" s="3"/>
      <c r="CP231" s="3"/>
      <c r="CQ231" s="3"/>
      <c r="CR231" s="3"/>
      <c r="CS231" s="17"/>
      <c r="CT231" s="18"/>
      <c r="CU231" s="18"/>
      <c r="CV231" s="18"/>
      <c r="CW231" s="18"/>
      <c r="CZ231" s="19"/>
    </row>
    <row r="232" spans="2:104" s="2" customFormat="1" x14ac:dyDescent="0.25">
      <c r="B232" s="14"/>
      <c r="CJ232" s="3"/>
      <c r="CK232" s="3"/>
      <c r="CL232" s="3"/>
      <c r="CM232" s="3"/>
      <c r="CN232" s="3"/>
      <c r="CO232" s="3"/>
      <c r="CP232" s="3"/>
      <c r="CQ232" s="3"/>
      <c r="CR232" s="3"/>
      <c r="CS232" s="17"/>
      <c r="CT232" s="18"/>
      <c r="CU232" s="18"/>
      <c r="CV232" s="18"/>
      <c r="CW232" s="18"/>
      <c r="CZ232" s="19"/>
    </row>
    <row r="233" spans="2:104" s="2" customFormat="1" x14ac:dyDescent="0.25">
      <c r="B233" s="14"/>
      <c r="CJ233" s="3"/>
      <c r="CK233" s="3"/>
      <c r="CL233" s="3"/>
      <c r="CM233" s="3"/>
      <c r="CN233" s="3"/>
      <c r="CO233" s="3"/>
      <c r="CP233" s="3"/>
      <c r="CQ233" s="3"/>
      <c r="CR233" s="3"/>
      <c r="CS233" s="17"/>
      <c r="CT233" s="18"/>
      <c r="CU233" s="18"/>
      <c r="CV233" s="18"/>
      <c r="CW233" s="18"/>
      <c r="CZ233" s="19"/>
    </row>
    <row r="234" spans="2:104" s="2" customFormat="1" x14ac:dyDescent="0.25">
      <c r="B234" s="14"/>
      <c r="CJ234" s="3"/>
      <c r="CK234" s="3"/>
      <c r="CL234" s="3"/>
      <c r="CM234" s="3"/>
      <c r="CN234" s="3"/>
      <c r="CO234" s="3"/>
      <c r="CP234" s="3"/>
      <c r="CQ234" s="3"/>
      <c r="CR234" s="3"/>
      <c r="CS234" s="17"/>
      <c r="CT234" s="18"/>
      <c r="CU234" s="18"/>
      <c r="CV234" s="18"/>
      <c r="CW234" s="18"/>
      <c r="CZ234" s="19"/>
    </row>
    <row r="235" spans="2:104" s="2" customFormat="1" x14ac:dyDescent="0.25">
      <c r="B235" s="14"/>
      <c r="CJ235" s="3"/>
      <c r="CK235" s="3"/>
      <c r="CL235" s="3"/>
      <c r="CM235" s="3"/>
      <c r="CN235" s="3"/>
      <c r="CO235" s="3"/>
      <c r="CP235" s="3"/>
      <c r="CQ235" s="3"/>
      <c r="CR235" s="3"/>
      <c r="CS235" s="17"/>
      <c r="CT235" s="18"/>
      <c r="CU235" s="18"/>
      <c r="CV235" s="18"/>
      <c r="CW235" s="18"/>
      <c r="CZ235" s="19"/>
    </row>
    <row r="236" spans="2:104" s="2" customFormat="1" x14ac:dyDescent="0.25">
      <c r="B236" s="14"/>
      <c r="CJ236" s="3"/>
      <c r="CK236" s="3"/>
      <c r="CL236" s="3"/>
      <c r="CM236" s="3"/>
      <c r="CN236" s="3"/>
      <c r="CO236" s="3"/>
      <c r="CP236" s="3"/>
      <c r="CQ236" s="3"/>
      <c r="CR236" s="3"/>
      <c r="CS236" s="17"/>
      <c r="CT236" s="18"/>
      <c r="CU236" s="18"/>
      <c r="CV236" s="18"/>
      <c r="CW236" s="18"/>
      <c r="CZ236" s="19"/>
    </row>
    <row r="237" spans="2:104" s="2" customFormat="1" x14ac:dyDescent="0.25">
      <c r="B237" s="14"/>
      <c r="CJ237" s="3"/>
      <c r="CK237" s="3"/>
      <c r="CL237" s="3"/>
      <c r="CM237" s="3"/>
      <c r="CN237" s="3"/>
      <c r="CO237" s="3"/>
      <c r="CP237" s="3"/>
      <c r="CQ237" s="3"/>
      <c r="CR237" s="3"/>
      <c r="CS237" s="17"/>
      <c r="CT237" s="18"/>
      <c r="CU237" s="18"/>
      <c r="CV237" s="18"/>
      <c r="CW237" s="18"/>
      <c r="CZ237" s="19"/>
    </row>
    <row r="238" spans="2:104" s="2" customFormat="1" x14ac:dyDescent="0.25">
      <c r="B238" s="14"/>
      <c r="CJ238" s="3"/>
      <c r="CK238" s="3"/>
      <c r="CL238" s="3"/>
      <c r="CM238" s="3"/>
      <c r="CN238" s="3"/>
      <c r="CO238" s="3"/>
      <c r="CP238" s="3"/>
      <c r="CQ238" s="3"/>
      <c r="CR238" s="3"/>
      <c r="CS238" s="17"/>
      <c r="CT238" s="18"/>
      <c r="CU238" s="18"/>
      <c r="CV238" s="18"/>
      <c r="CW238" s="18"/>
      <c r="CZ238" s="19"/>
    </row>
    <row r="239" spans="2:104" s="2" customFormat="1" x14ac:dyDescent="0.25">
      <c r="B239" s="14"/>
      <c r="CJ239" s="3"/>
      <c r="CK239" s="3"/>
      <c r="CL239" s="3"/>
      <c r="CM239" s="3"/>
      <c r="CN239" s="3"/>
      <c r="CO239" s="3"/>
      <c r="CP239" s="3"/>
      <c r="CQ239" s="3"/>
      <c r="CR239" s="3"/>
      <c r="CS239" s="17"/>
      <c r="CT239" s="18"/>
      <c r="CU239" s="18"/>
      <c r="CV239" s="18"/>
      <c r="CW239" s="18"/>
      <c r="CZ239" s="19"/>
    </row>
    <row r="240" spans="2:104" s="2" customFormat="1" x14ac:dyDescent="0.25">
      <c r="B240" s="14"/>
      <c r="CJ240" s="3"/>
      <c r="CK240" s="3"/>
      <c r="CL240" s="3"/>
      <c r="CM240" s="3"/>
      <c r="CN240" s="3"/>
      <c r="CO240" s="3"/>
      <c r="CP240" s="3"/>
      <c r="CQ240" s="3"/>
      <c r="CR240" s="3"/>
      <c r="CS240" s="17"/>
      <c r="CT240" s="18"/>
      <c r="CU240" s="18"/>
      <c r="CV240" s="18"/>
      <c r="CW240" s="18"/>
      <c r="CZ240" s="19"/>
    </row>
    <row r="241" spans="2:104" s="2" customFormat="1" x14ac:dyDescent="0.25">
      <c r="B241" s="14"/>
      <c r="CJ241" s="3"/>
      <c r="CK241" s="3"/>
      <c r="CL241" s="3"/>
      <c r="CM241" s="3"/>
      <c r="CN241" s="3"/>
      <c r="CO241" s="3"/>
      <c r="CP241" s="3"/>
      <c r="CQ241" s="3"/>
      <c r="CR241" s="3"/>
      <c r="CS241" s="17"/>
      <c r="CT241" s="18"/>
      <c r="CU241" s="18"/>
      <c r="CV241" s="18"/>
      <c r="CW241" s="18"/>
      <c r="CZ241" s="19"/>
    </row>
    <row r="242" spans="2:104" s="2" customFormat="1" x14ac:dyDescent="0.25">
      <c r="B242" s="14"/>
      <c r="CJ242" s="3"/>
      <c r="CK242" s="3"/>
      <c r="CL242" s="3"/>
      <c r="CM242" s="3"/>
      <c r="CN242" s="3"/>
      <c r="CO242" s="3"/>
      <c r="CP242" s="3"/>
      <c r="CQ242" s="3"/>
      <c r="CR242" s="3"/>
      <c r="CS242" s="17"/>
      <c r="CT242" s="18"/>
      <c r="CU242" s="18"/>
      <c r="CV242" s="18"/>
      <c r="CW242" s="18"/>
      <c r="CZ242" s="19"/>
    </row>
    <row r="243" spans="2:104" s="2" customFormat="1" x14ac:dyDescent="0.25">
      <c r="B243" s="14"/>
      <c r="CJ243" s="3"/>
      <c r="CK243" s="3"/>
      <c r="CL243" s="3"/>
      <c r="CM243" s="3"/>
      <c r="CN243" s="3"/>
      <c r="CO243" s="3"/>
      <c r="CP243" s="3"/>
      <c r="CQ243" s="3"/>
      <c r="CR243" s="3"/>
      <c r="CS243" s="17"/>
      <c r="CT243" s="18"/>
      <c r="CU243" s="18"/>
      <c r="CV243" s="18"/>
      <c r="CW243" s="18"/>
      <c r="CZ243" s="19"/>
    </row>
    <row r="244" spans="2:104" s="2" customFormat="1" x14ac:dyDescent="0.25">
      <c r="B244" s="14"/>
      <c r="CJ244" s="3"/>
      <c r="CK244" s="3"/>
      <c r="CL244" s="3"/>
      <c r="CM244" s="3"/>
      <c r="CN244" s="3"/>
      <c r="CO244" s="3"/>
      <c r="CP244" s="3"/>
      <c r="CQ244" s="3"/>
      <c r="CR244" s="3"/>
      <c r="CS244" s="17"/>
      <c r="CT244" s="18"/>
      <c r="CU244" s="18"/>
      <c r="CV244" s="18"/>
      <c r="CW244" s="18"/>
      <c r="CZ244" s="19"/>
    </row>
    <row r="245" spans="2:104" s="2" customFormat="1" x14ac:dyDescent="0.25">
      <c r="B245" s="14"/>
      <c r="CJ245" s="3"/>
      <c r="CK245" s="3"/>
      <c r="CL245" s="3"/>
      <c r="CM245" s="3"/>
      <c r="CN245" s="3"/>
      <c r="CO245" s="3"/>
      <c r="CP245" s="3"/>
      <c r="CQ245" s="3"/>
      <c r="CR245" s="3"/>
      <c r="CS245" s="17"/>
      <c r="CT245" s="18"/>
      <c r="CU245" s="18"/>
      <c r="CV245" s="18"/>
      <c r="CW245" s="18"/>
      <c r="CZ245" s="19"/>
    </row>
    <row r="246" spans="2:104" s="2" customFormat="1" x14ac:dyDescent="0.25">
      <c r="B246" s="14"/>
      <c r="CJ246" s="3"/>
      <c r="CK246" s="3"/>
      <c r="CL246" s="3"/>
      <c r="CM246" s="3"/>
      <c r="CN246" s="3"/>
      <c r="CO246" s="3"/>
      <c r="CP246" s="3"/>
      <c r="CQ246" s="3"/>
      <c r="CR246" s="3"/>
      <c r="CS246" s="17"/>
      <c r="CT246" s="18"/>
      <c r="CU246" s="18"/>
      <c r="CV246" s="18"/>
      <c r="CW246" s="18"/>
      <c r="CZ246" s="19"/>
    </row>
    <row r="247" spans="2:104" s="2" customFormat="1" x14ac:dyDescent="0.25">
      <c r="B247" s="14"/>
      <c r="CJ247" s="3"/>
      <c r="CK247" s="3"/>
      <c r="CL247" s="3"/>
      <c r="CM247" s="3"/>
      <c r="CN247" s="3"/>
      <c r="CO247" s="3"/>
      <c r="CP247" s="3"/>
      <c r="CQ247" s="3"/>
      <c r="CR247" s="3"/>
      <c r="CS247" s="17"/>
      <c r="CT247" s="18"/>
      <c r="CU247" s="18"/>
      <c r="CV247" s="18"/>
      <c r="CW247" s="18"/>
      <c r="CZ247" s="19"/>
    </row>
    <row r="248" spans="2:104" s="2" customFormat="1" x14ac:dyDescent="0.25">
      <c r="B248" s="14"/>
      <c r="CJ248" s="3"/>
      <c r="CK248" s="3"/>
      <c r="CL248" s="3"/>
      <c r="CM248" s="3"/>
      <c r="CN248" s="3"/>
      <c r="CO248" s="3"/>
      <c r="CP248" s="3"/>
      <c r="CQ248" s="3"/>
      <c r="CR248" s="3"/>
      <c r="CS248" s="17"/>
      <c r="CT248" s="18"/>
      <c r="CU248" s="18"/>
      <c r="CV248" s="18"/>
      <c r="CW248" s="18"/>
      <c r="CZ248" s="19"/>
    </row>
    <row r="249" spans="2:104" s="2" customFormat="1" x14ac:dyDescent="0.25">
      <c r="B249" s="14"/>
      <c r="CJ249" s="3"/>
      <c r="CK249" s="3"/>
      <c r="CL249" s="3"/>
      <c r="CM249" s="3"/>
      <c r="CN249" s="3"/>
      <c r="CO249" s="3"/>
      <c r="CP249" s="3"/>
      <c r="CQ249" s="3"/>
      <c r="CR249" s="3"/>
      <c r="CS249" s="17"/>
      <c r="CT249" s="18"/>
      <c r="CU249" s="18"/>
      <c r="CV249" s="18"/>
      <c r="CW249" s="18"/>
      <c r="CZ249" s="19"/>
    </row>
    <row r="250" spans="2:104" s="2" customFormat="1" x14ac:dyDescent="0.25">
      <c r="B250" s="14"/>
      <c r="CJ250" s="3"/>
      <c r="CK250" s="3"/>
      <c r="CL250" s="3"/>
      <c r="CM250" s="3"/>
      <c r="CN250" s="3"/>
      <c r="CO250" s="3"/>
      <c r="CP250" s="3"/>
      <c r="CQ250" s="3"/>
      <c r="CR250" s="3"/>
      <c r="CS250" s="17"/>
      <c r="CT250" s="18"/>
      <c r="CU250" s="18"/>
      <c r="CV250" s="18"/>
      <c r="CW250" s="18"/>
      <c r="CZ250" s="19"/>
    </row>
    <row r="251" spans="2:104" s="2" customFormat="1" x14ac:dyDescent="0.25">
      <c r="B251" s="14"/>
      <c r="CJ251" s="3"/>
      <c r="CK251" s="3"/>
      <c r="CL251" s="3"/>
      <c r="CM251" s="3"/>
      <c r="CN251" s="3"/>
      <c r="CO251" s="3"/>
      <c r="CP251" s="3"/>
      <c r="CQ251" s="3"/>
      <c r="CR251" s="3"/>
      <c r="CS251" s="17"/>
      <c r="CT251" s="18"/>
      <c r="CU251" s="18"/>
      <c r="CV251" s="18"/>
      <c r="CW251" s="18"/>
      <c r="CZ251" s="19"/>
    </row>
    <row r="252" spans="2:104" s="2" customFormat="1" x14ac:dyDescent="0.25">
      <c r="B252" s="14"/>
      <c r="CJ252" s="3"/>
      <c r="CK252" s="3"/>
      <c r="CL252" s="3"/>
      <c r="CM252" s="3"/>
      <c r="CN252" s="3"/>
      <c r="CO252" s="3"/>
      <c r="CP252" s="3"/>
      <c r="CQ252" s="3"/>
      <c r="CR252" s="3"/>
      <c r="CS252" s="17"/>
      <c r="CT252" s="18"/>
      <c r="CU252" s="18"/>
      <c r="CV252" s="18"/>
      <c r="CW252" s="18"/>
      <c r="CZ252" s="19"/>
    </row>
    <row r="253" spans="2:104" s="2" customFormat="1" x14ac:dyDescent="0.25">
      <c r="B253" s="14"/>
      <c r="CJ253" s="3"/>
      <c r="CK253" s="3"/>
      <c r="CL253" s="3"/>
      <c r="CM253" s="3"/>
      <c r="CN253" s="3"/>
      <c r="CO253" s="3"/>
      <c r="CP253" s="3"/>
      <c r="CQ253" s="3"/>
      <c r="CR253" s="3"/>
      <c r="CS253" s="17"/>
      <c r="CT253" s="18"/>
      <c r="CU253" s="18"/>
      <c r="CV253" s="18"/>
      <c r="CW253" s="18"/>
      <c r="CZ253" s="19"/>
    </row>
    <row r="254" spans="2:104" s="2" customFormat="1" x14ac:dyDescent="0.25">
      <c r="B254" s="14"/>
      <c r="CJ254" s="3"/>
      <c r="CK254" s="3"/>
      <c r="CL254" s="3"/>
      <c r="CM254" s="3"/>
      <c r="CN254" s="3"/>
      <c r="CO254" s="3"/>
      <c r="CP254" s="3"/>
      <c r="CQ254" s="3"/>
      <c r="CR254" s="3"/>
      <c r="CS254" s="17"/>
      <c r="CT254" s="18"/>
      <c r="CU254" s="18"/>
      <c r="CV254" s="18"/>
      <c r="CW254" s="18"/>
      <c r="CZ254" s="19"/>
    </row>
    <row r="255" spans="2:104" s="2" customFormat="1" x14ac:dyDescent="0.25">
      <c r="B255" s="14"/>
      <c r="CJ255" s="3"/>
      <c r="CK255" s="3"/>
      <c r="CL255" s="3"/>
      <c r="CM255" s="3"/>
      <c r="CN255" s="3"/>
      <c r="CO255" s="3"/>
      <c r="CP255" s="3"/>
      <c r="CQ255" s="3"/>
      <c r="CR255" s="3"/>
      <c r="CS255" s="17"/>
      <c r="CT255" s="18"/>
      <c r="CU255" s="18"/>
      <c r="CV255" s="18"/>
      <c r="CW255" s="18"/>
      <c r="CZ255" s="19"/>
    </row>
    <row r="256" spans="2:104" s="2" customFormat="1" x14ac:dyDescent="0.25">
      <c r="B256" s="14"/>
      <c r="CJ256" s="3"/>
      <c r="CK256" s="3"/>
      <c r="CL256" s="3"/>
      <c r="CM256" s="3"/>
      <c r="CN256" s="3"/>
      <c r="CO256" s="3"/>
      <c r="CP256" s="3"/>
      <c r="CQ256" s="3"/>
      <c r="CR256" s="3"/>
      <c r="CS256" s="17"/>
      <c r="CT256" s="18"/>
      <c r="CU256" s="18"/>
      <c r="CV256" s="18"/>
      <c r="CW256" s="18"/>
      <c r="CZ256" s="19"/>
    </row>
    <row r="257" spans="2:104" s="2" customFormat="1" x14ac:dyDescent="0.25">
      <c r="B257" s="14"/>
      <c r="CJ257" s="3"/>
      <c r="CK257" s="3"/>
      <c r="CL257" s="3"/>
      <c r="CM257" s="3"/>
      <c r="CN257" s="3"/>
      <c r="CO257" s="3"/>
      <c r="CP257" s="3"/>
      <c r="CQ257" s="3"/>
      <c r="CR257" s="3"/>
      <c r="CS257" s="17"/>
      <c r="CT257" s="18"/>
      <c r="CU257" s="18"/>
      <c r="CV257" s="18"/>
      <c r="CW257" s="18"/>
      <c r="CZ257" s="19"/>
    </row>
    <row r="258" spans="2:104" s="2" customFormat="1" x14ac:dyDescent="0.25">
      <c r="B258" s="14"/>
      <c r="CJ258" s="3"/>
      <c r="CK258" s="3"/>
      <c r="CL258" s="3"/>
      <c r="CM258" s="3"/>
      <c r="CN258" s="3"/>
      <c r="CO258" s="3"/>
      <c r="CP258" s="3"/>
      <c r="CQ258" s="3"/>
      <c r="CR258" s="3"/>
      <c r="CS258" s="17"/>
      <c r="CT258" s="18"/>
      <c r="CU258" s="18"/>
      <c r="CV258" s="18"/>
      <c r="CW258" s="18"/>
      <c r="CZ258" s="19"/>
    </row>
    <row r="259" spans="2:104" s="2" customFormat="1" x14ac:dyDescent="0.25">
      <c r="B259" s="14"/>
      <c r="CJ259" s="3"/>
      <c r="CK259" s="3"/>
      <c r="CL259" s="3"/>
      <c r="CM259" s="3"/>
      <c r="CN259" s="3"/>
      <c r="CO259" s="3"/>
      <c r="CP259" s="3"/>
      <c r="CQ259" s="3"/>
      <c r="CR259" s="3"/>
      <c r="CS259" s="17"/>
      <c r="CT259" s="18"/>
      <c r="CU259" s="18"/>
      <c r="CV259" s="18"/>
      <c r="CW259" s="18"/>
      <c r="CZ259" s="19"/>
    </row>
    <row r="260" spans="2:104" s="2" customFormat="1" x14ac:dyDescent="0.25">
      <c r="B260" s="14"/>
      <c r="CJ260" s="3"/>
      <c r="CK260" s="3"/>
      <c r="CL260" s="3"/>
      <c r="CM260" s="3"/>
      <c r="CN260" s="3"/>
      <c r="CO260" s="3"/>
      <c r="CP260" s="3"/>
      <c r="CQ260" s="3"/>
      <c r="CR260" s="3"/>
      <c r="CS260" s="17"/>
      <c r="CT260" s="18"/>
      <c r="CU260" s="18"/>
      <c r="CV260" s="18"/>
      <c r="CW260" s="18"/>
      <c r="CZ260" s="19"/>
    </row>
    <row r="261" spans="2:104" s="2" customFormat="1" x14ac:dyDescent="0.25">
      <c r="B261" s="14"/>
      <c r="CJ261" s="3"/>
      <c r="CK261" s="3"/>
      <c r="CL261" s="3"/>
      <c r="CM261" s="3"/>
      <c r="CN261" s="3"/>
      <c r="CO261" s="3"/>
      <c r="CP261" s="3"/>
      <c r="CQ261" s="3"/>
      <c r="CR261" s="3"/>
      <c r="CS261" s="17"/>
      <c r="CT261" s="18"/>
      <c r="CU261" s="18"/>
      <c r="CV261" s="18"/>
      <c r="CW261" s="18"/>
      <c r="CZ261" s="19"/>
    </row>
    <row r="262" spans="2:104" s="2" customFormat="1" x14ac:dyDescent="0.25">
      <c r="B262" s="14"/>
      <c r="CJ262" s="3"/>
      <c r="CK262" s="3"/>
      <c r="CL262" s="3"/>
      <c r="CM262" s="3"/>
      <c r="CN262" s="3"/>
      <c r="CO262" s="3"/>
      <c r="CP262" s="3"/>
      <c r="CQ262" s="3"/>
      <c r="CR262" s="3"/>
      <c r="CS262" s="17"/>
      <c r="CT262" s="18"/>
      <c r="CU262" s="18"/>
      <c r="CV262" s="18"/>
      <c r="CW262" s="18"/>
      <c r="CZ262" s="19"/>
    </row>
    <row r="263" spans="2:104" s="2" customFormat="1" x14ac:dyDescent="0.25">
      <c r="B263" s="14"/>
      <c r="CJ263" s="3"/>
      <c r="CK263" s="3"/>
      <c r="CL263" s="3"/>
      <c r="CM263" s="3"/>
      <c r="CN263" s="3"/>
      <c r="CO263" s="3"/>
      <c r="CP263" s="3"/>
      <c r="CQ263" s="3"/>
      <c r="CR263" s="3"/>
      <c r="CS263" s="17"/>
      <c r="CT263" s="18"/>
      <c r="CU263" s="18"/>
      <c r="CV263" s="18"/>
      <c r="CW263" s="18"/>
      <c r="CZ263" s="19"/>
    </row>
    <row r="264" spans="2:104" s="2" customFormat="1" x14ac:dyDescent="0.25">
      <c r="B264" s="14"/>
      <c r="CJ264" s="3"/>
      <c r="CK264" s="3"/>
      <c r="CL264" s="3"/>
      <c r="CM264" s="3"/>
      <c r="CN264" s="3"/>
      <c r="CO264" s="3"/>
      <c r="CP264" s="3"/>
      <c r="CQ264" s="3"/>
      <c r="CR264" s="3"/>
      <c r="CS264" s="17"/>
      <c r="CT264" s="18"/>
      <c r="CU264" s="18"/>
      <c r="CV264" s="18"/>
      <c r="CW264" s="18"/>
      <c r="CZ264" s="19"/>
    </row>
    <row r="265" spans="2:104" s="2" customFormat="1" x14ac:dyDescent="0.25">
      <c r="B265" s="14"/>
      <c r="CJ265" s="3"/>
      <c r="CK265" s="3"/>
      <c r="CL265" s="3"/>
      <c r="CM265" s="3"/>
      <c r="CN265" s="3"/>
      <c r="CO265" s="3"/>
      <c r="CP265" s="3"/>
      <c r="CQ265" s="3"/>
      <c r="CR265" s="3"/>
      <c r="CS265" s="17"/>
      <c r="CT265" s="18"/>
      <c r="CU265" s="18"/>
      <c r="CV265" s="18"/>
      <c r="CW265" s="18"/>
      <c r="CZ265" s="19"/>
    </row>
    <row r="266" spans="2:104" s="2" customFormat="1" x14ac:dyDescent="0.25">
      <c r="B266" s="14"/>
      <c r="CJ266" s="3"/>
      <c r="CK266" s="3"/>
      <c r="CL266" s="3"/>
      <c r="CM266" s="3"/>
      <c r="CN266" s="3"/>
      <c r="CO266" s="3"/>
      <c r="CP266" s="3"/>
      <c r="CQ266" s="3"/>
      <c r="CR266" s="3"/>
      <c r="CS266" s="17"/>
      <c r="CT266" s="18"/>
      <c r="CU266" s="18"/>
      <c r="CV266" s="18"/>
      <c r="CW266" s="18"/>
      <c r="CZ266" s="19"/>
    </row>
    <row r="267" spans="2:104" s="2" customFormat="1" x14ac:dyDescent="0.25">
      <c r="B267" s="14"/>
      <c r="CJ267" s="3"/>
      <c r="CK267" s="3"/>
      <c r="CL267" s="3"/>
      <c r="CM267" s="3"/>
      <c r="CN267" s="3"/>
      <c r="CO267" s="3"/>
      <c r="CP267" s="3"/>
      <c r="CQ267" s="3"/>
      <c r="CR267" s="3"/>
      <c r="CS267" s="17"/>
      <c r="CT267" s="18"/>
      <c r="CU267" s="18"/>
      <c r="CV267" s="18"/>
      <c r="CW267" s="18"/>
      <c r="CZ267" s="19"/>
    </row>
    <row r="268" spans="2:104" s="2" customFormat="1" x14ac:dyDescent="0.25">
      <c r="B268" s="14"/>
      <c r="CJ268" s="3"/>
      <c r="CK268" s="3"/>
      <c r="CL268" s="3"/>
      <c r="CM268" s="3"/>
      <c r="CN268" s="3"/>
      <c r="CO268" s="3"/>
      <c r="CP268" s="3"/>
      <c r="CQ268" s="3"/>
      <c r="CR268" s="3"/>
      <c r="CS268" s="17"/>
      <c r="CT268" s="18"/>
      <c r="CU268" s="18"/>
      <c r="CV268" s="18"/>
      <c r="CW268" s="18"/>
      <c r="CZ268" s="19"/>
    </row>
    <row r="269" spans="2:104" s="2" customFormat="1" x14ac:dyDescent="0.25">
      <c r="B269" s="14"/>
      <c r="CJ269" s="3"/>
      <c r="CK269" s="3"/>
      <c r="CL269" s="3"/>
      <c r="CM269" s="3"/>
      <c r="CN269" s="3"/>
      <c r="CO269" s="3"/>
      <c r="CP269" s="3"/>
      <c r="CQ269" s="3"/>
      <c r="CR269" s="3"/>
      <c r="CS269" s="17"/>
      <c r="CT269" s="18"/>
      <c r="CU269" s="18"/>
      <c r="CV269" s="18"/>
      <c r="CW269" s="18"/>
      <c r="CZ269" s="19"/>
    </row>
    <row r="270" spans="2:104" s="2" customFormat="1" x14ac:dyDescent="0.25">
      <c r="B270" s="14"/>
      <c r="CJ270" s="3"/>
      <c r="CK270" s="3"/>
      <c r="CL270" s="3"/>
      <c r="CM270" s="3"/>
      <c r="CN270" s="3"/>
      <c r="CO270" s="3"/>
      <c r="CP270" s="3"/>
      <c r="CQ270" s="3"/>
      <c r="CR270" s="3"/>
      <c r="CS270" s="17"/>
      <c r="CT270" s="18"/>
      <c r="CU270" s="18"/>
      <c r="CV270" s="18"/>
      <c r="CW270" s="18"/>
      <c r="CZ270" s="19"/>
    </row>
    <row r="271" spans="2:104" s="2" customFormat="1" x14ac:dyDescent="0.25">
      <c r="B271" s="14"/>
      <c r="CJ271" s="3"/>
      <c r="CK271" s="3"/>
      <c r="CL271" s="3"/>
      <c r="CM271" s="3"/>
      <c r="CN271" s="3"/>
      <c r="CO271" s="3"/>
      <c r="CP271" s="3"/>
      <c r="CQ271" s="3"/>
      <c r="CR271" s="3"/>
      <c r="CS271" s="17"/>
      <c r="CT271" s="18"/>
      <c r="CU271" s="18"/>
      <c r="CV271" s="18"/>
      <c r="CW271" s="18"/>
      <c r="CZ271" s="19"/>
    </row>
    <row r="272" spans="2:104" s="2" customFormat="1" x14ac:dyDescent="0.25">
      <c r="B272" s="14"/>
      <c r="CJ272" s="3"/>
      <c r="CK272" s="3"/>
      <c r="CL272" s="3"/>
      <c r="CM272" s="3"/>
      <c r="CN272" s="3"/>
      <c r="CO272" s="3"/>
      <c r="CP272" s="3"/>
      <c r="CQ272" s="3"/>
      <c r="CR272" s="3"/>
      <c r="CS272" s="17"/>
      <c r="CT272" s="18"/>
      <c r="CU272" s="18"/>
      <c r="CV272" s="18"/>
      <c r="CW272" s="18"/>
      <c r="CZ272" s="19"/>
    </row>
    <row r="273" spans="2:104" s="2" customFormat="1" x14ac:dyDescent="0.25">
      <c r="B273" s="14"/>
      <c r="CJ273" s="3"/>
      <c r="CK273" s="3"/>
      <c r="CL273" s="3"/>
      <c r="CM273" s="3"/>
      <c r="CN273" s="3"/>
      <c r="CO273" s="3"/>
      <c r="CP273" s="3"/>
      <c r="CQ273" s="3"/>
      <c r="CR273" s="3"/>
      <c r="CS273" s="17"/>
      <c r="CT273" s="18"/>
      <c r="CU273" s="18"/>
      <c r="CV273" s="18"/>
      <c r="CW273" s="18"/>
      <c r="CZ273" s="19"/>
    </row>
    <row r="274" spans="2:104" s="2" customFormat="1" x14ac:dyDescent="0.25">
      <c r="B274" s="14"/>
      <c r="CJ274" s="3"/>
      <c r="CK274" s="3"/>
      <c r="CL274" s="3"/>
      <c r="CM274" s="3"/>
      <c r="CN274" s="3"/>
      <c r="CO274" s="3"/>
      <c r="CP274" s="3"/>
      <c r="CQ274" s="3"/>
      <c r="CR274" s="3"/>
      <c r="CS274" s="17"/>
      <c r="CT274" s="18"/>
      <c r="CU274" s="18"/>
      <c r="CV274" s="18"/>
      <c r="CW274" s="18"/>
      <c r="CZ274" s="19"/>
    </row>
    <row r="275" spans="2:104" s="2" customFormat="1" x14ac:dyDescent="0.25">
      <c r="B275" s="14"/>
      <c r="CJ275" s="3"/>
      <c r="CK275" s="3"/>
      <c r="CL275" s="3"/>
      <c r="CM275" s="3"/>
      <c r="CN275" s="3"/>
      <c r="CO275" s="3"/>
      <c r="CP275" s="3"/>
      <c r="CQ275" s="3"/>
      <c r="CR275" s="3"/>
      <c r="CS275" s="17"/>
      <c r="CT275" s="18"/>
      <c r="CU275" s="18"/>
      <c r="CV275" s="18"/>
      <c r="CW275" s="18"/>
      <c r="CZ275" s="19"/>
    </row>
    <row r="276" spans="2:104" s="2" customFormat="1" x14ac:dyDescent="0.25">
      <c r="B276" s="14"/>
      <c r="CJ276" s="3"/>
      <c r="CK276" s="3"/>
      <c r="CL276" s="3"/>
      <c r="CM276" s="3"/>
      <c r="CN276" s="3"/>
      <c r="CO276" s="3"/>
      <c r="CP276" s="3"/>
      <c r="CQ276" s="3"/>
      <c r="CR276" s="3"/>
      <c r="CS276" s="17"/>
      <c r="CT276" s="18"/>
      <c r="CU276" s="18"/>
      <c r="CV276" s="18"/>
      <c r="CW276" s="18"/>
      <c r="CZ276" s="19"/>
    </row>
    <row r="277" spans="2:104" s="2" customFormat="1" x14ac:dyDescent="0.25">
      <c r="B277" s="14"/>
      <c r="CJ277" s="3"/>
      <c r="CK277" s="3"/>
      <c r="CL277" s="3"/>
      <c r="CM277" s="3"/>
      <c r="CN277" s="3"/>
      <c r="CO277" s="3"/>
      <c r="CP277" s="3"/>
      <c r="CQ277" s="3"/>
      <c r="CR277" s="3"/>
      <c r="CS277" s="17"/>
      <c r="CT277" s="18"/>
      <c r="CU277" s="18"/>
      <c r="CV277" s="18"/>
      <c r="CW277" s="18"/>
      <c r="CZ277" s="19"/>
    </row>
    <row r="278" spans="2:104" s="2" customFormat="1" x14ac:dyDescent="0.25">
      <c r="B278" s="14"/>
      <c r="CJ278" s="3"/>
      <c r="CK278" s="3"/>
      <c r="CL278" s="3"/>
      <c r="CM278" s="3"/>
      <c r="CN278" s="3"/>
      <c r="CO278" s="3"/>
      <c r="CP278" s="3"/>
      <c r="CQ278" s="3"/>
      <c r="CR278" s="3"/>
      <c r="CS278" s="17"/>
      <c r="CT278" s="18"/>
      <c r="CU278" s="18"/>
      <c r="CV278" s="18"/>
      <c r="CW278" s="18"/>
      <c r="CZ278" s="19"/>
    </row>
    <row r="279" spans="2:104" s="2" customFormat="1" x14ac:dyDescent="0.25">
      <c r="B279" s="14"/>
      <c r="CJ279" s="3"/>
      <c r="CK279" s="3"/>
      <c r="CL279" s="3"/>
      <c r="CM279" s="3"/>
      <c r="CN279" s="3"/>
      <c r="CO279" s="3"/>
      <c r="CP279" s="3"/>
      <c r="CQ279" s="3"/>
      <c r="CR279" s="3"/>
      <c r="CS279" s="17"/>
      <c r="CT279" s="18"/>
      <c r="CU279" s="18"/>
      <c r="CV279" s="18"/>
      <c r="CW279" s="18"/>
      <c r="CZ279" s="19"/>
    </row>
    <row r="280" spans="2:104" s="2" customFormat="1" x14ac:dyDescent="0.25">
      <c r="B280" s="14"/>
      <c r="CJ280" s="3"/>
      <c r="CK280" s="3"/>
      <c r="CL280" s="3"/>
      <c r="CM280" s="3"/>
      <c r="CN280" s="3"/>
      <c r="CO280" s="3"/>
      <c r="CP280" s="3"/>
      <c r="CQ280" s="3"/>
      <c r="CR280" s="3"/>
      <c r="CS280" s="17"/>
      <c r="CT280" s="18"/>
      <c r="CU280" s="18"/>
      <c r="CV280" s="18"/>
      <c r="CW280" s="18"/>
      <c r="CZ280" s="19"/>
    </row>
    <row r="281" spans="2:104" s="2" customFormat="1" x14ac:dyDescent="0.25">
      <c r="B281" s="14"/>
      <c r="CJ281" s="3"/>
      <c r="CK281" s="3"/>
      <c r="CL281" s="3"/>
      <c r="CM281" s="3"/>
      <c r="CN281" s="3"/>
      <c r="CO281" s="3"/>
      <c r="CP281" s="3"/>
      <c r="CQ281" s="3"/>
      <c r="CR281" s="3"/>
      <c r="CS281" s="17"/>
      <c r="CT281" s="18"/>
      <c r="CU281" s="18"/>
      <c r="CV281" s="18"/>
      <c r="CW281" s="18"/>
      <c r="CZ281" s="19"/>
    </row>
    <row r="282" spans="2:104" s="2" customFormat="1" x14ac:dyDescent="0.25">
      <c r="B282" s="14"/>
      <c r="CJ282" s="3"/>
      <c r="CK282" s="3"/>
      <c r="CL282" s="3"/>
      <c r="CM282" s="3"/>
      <c r="CN282" s="3"/>
      <c r="CO282" s="3"/>
      <c r="CP282" s="3"/>
      <c r="CQ282" s="3"/>
      <c r="CR282" s="3"/>
      <c r="CS282" s="17"/>
      <c r="CT282" s="18"/>
      <c r="CU282" s="18"/>
      <c r="CV282" s="18"/>
      <c r="CW282" s="18"/>
      <c r="CZ282" s="19"/>
    </row>
    <row r="283" spans="2:104" s="2" customFormat="1" x14ac:dyDescent="0.25">
      <c r="B283" s="14"/>
      <c r="CJ283" s="3"/>
      <c r="CK283" s="3"/>
      <c r="CL283" s="3"/>
      <c r="CM283" s="3"/>
      <c r="CN283" s="3"/>
      <c r="CO283" s="3"/>
      <c r="CP283" s="3"/>
      <c r="CQ283" s="3"/>
      <c r="CR283" s="3"/>
      <c r="CS283" s="17"/>
      <c r="CT283" s="18"/>
      <c r="CU283" s="18"/>
      <c r="CV283" s="18"/>
      <c r="CW283" s="18"/>
      <c r="CZ283" s="19"/>
    </row>
    <row r="284" spans="2:104" s="2" customFormat="1" x14ac:dyDescent="0.25">
      <c r="B284" s="14"/>
      <c r="CJ284" s="3"/>
      <c r="CK284" s="3"/>
      <c r="CL284" s="3"/>
      <c r="CM284" s="3"/>
      <c r="CN284" s="3"/>
      <c r="CO284" s="3"/>
      <c r="CP284" s="3"/>
      <c r="CQ284" s="3"/>
      <c r="CR284" s="3"/>
      <c r="CS284" s="17"/>
      <c r="CT284" s="18"/>
      <c r="CU284" s="18"/>
      <c r="CV284" s="18"/>
      <c r="CW284" s="18"/>
      <c r="CZ284" s="19"/>
    </row>
    <row r="285" spans="2:104" s="2" customFormat="1" x14ac:dyDescent="0.25">
      <c r="B285" s="14"/>
      <c r="CJ285" s="3"/>
      <c r="CK285" s="3"/>
      <c r="CL285" s="3"/>
      <c r="CM285" s="3"/>
      <c r="CN285" s="3"/>
      <c r="CO285" s="3"/>
      <c r="CP285" s="3"/>
      <c r="CQ285" s="3"/>
      <c r="CR285" s="3"/>
      <c r="CS285" s="17"/>
      <c r="CT285" s="18"/>
      <c r="CU285" s="18"/>
      <c r="CV285" s="18"/>
      <c r="CW285" s="18"/>
      <c r="CZ285" s="19"/>
    </row>
    <row r="286" spans="2:104" s="2" customFormat="1" x14ac:dyDescent="0.25">
      <c r="B286" s="14"/>
      <c r="CJ286" s="3"/>
      <c r="CK286" s="3"/>
      <c r="CL286" s="3"/>
      <c r="CM286" s="3"/>
      <c r="CN286" s="3"/>
      <c r="CO286" s="3"/>
      <c r="CP286" s="3"/>
      <c r="CQ286" s="3"/>
      <c r="CR286" s="3"/>
      <c r="CS286" s="17"/>
      <c r="CT286" s="18"/>
      <c r="CU286" s="18"/>
      <c r="CV286" s="18"/>
      <c r="CW286" s="18"/>
      <c r="CZ286" s="19"/>
    </row>
    <row r="287" spans="2:104" s="2" customFormat="1" x14ac:dyDescent="0.25">
      <c r="B287" s="14"/>
      <c r="CJ287" s="3"/>
      <c r="CK287" s="3"/>
      <c r="CL287" s="3"/>
      <c r="CM287" s="3"/>
      <c r="CN287" s="3"/>
      <c r="CO287" s="3"/>
      <c r="CP287" s="3"/>
      <c r="CQ287" s="3"/>
      <c r="CR287" s="3"/>
      <c r="CS287" s="17"/>
      <c r="CT287" s="18"/>
      <c r="CU287" s="18"/>
      <c r="CV287" s="18"/>
      <c r="CW287" s="18"/>
      <c r="CZ287" s="19"/>
    </row>
    <row r="288" spans="2:104" s="2" customFormat="1" x14ac:dyDescent="0.25">
      <c r="B288" s="14"/>
      <c r="CJ288" s="3"/>
      <c r="CK288" s="3"/>
      <c r="CL288" s="3"/>
      <c r="CM288" s="3"/>
      <c r="CN288" s="3"/>
      <c r="CO288" s="3"/>
      <c r="CP288" s="3"/>
      <c r="CQ288" s="3"/>
      <c r="CR288" s="3"/>
      <c r="CS288" s="17"/>
      <c r="CT288" s="18"/>
      <c r="CU288" s="18"/>
      <c r="CV288" s="18"/>
      <c r="CW288" s="18"/>
      <c r="CZ288" s="19"/>
    </row>
    <row r="289" spans="2:104" s="2" customFormat="1" x14ac:dyDescent="0.25">
      <c r="B289" s="14"/>
      <c r="CJ289" s="3"/>
      <c r="CK289" s="3"/>
      <c r="CL289" s="3"/>
      <c r="CM289" s="3"/>
      <c r="CN289" s="3"/>
      <c r="CO289" s="3"/>
      <c r="CP289" s="3"/>
      <c r="CQ289" s="3"/>
      <c r="CR289" s="3"/>
      <c r="CS289" s="17"/>
      <c r="CT289" s="18"/>
      <c r="CU289" s="18"/>
      <c r="CV289" s="18"/>
      <c r="CW289" s="18"/>
      <c r="CZ289" s="19"/>
    </row>
    <row r="290" spans="2:104" s="2" customFormat="1" x14ac:dyDescent="0.25">
      <c r="B290" s="14"/>
      <c r="CJ290" s="3"/>
      <c r="CK290" s="3"/>
      <c r="CL290" s="3"/>
      <c r="CM290" s="3"/>
      <c r="CN290" s="3"/>
      <c r="CO290" s="3"/>
      <c r="CP290" s="3"/>
      <c r="CQ290" s="3"/>
      <c r="CR290" s="3"/>
      <c r="CS290" s="17"/>
      <c r="CT290" s="18"/>
      <c r="CU290" s="18"/>
      <c r="CV290" s="18"/>
      <c r="CW290" s="18"/>
      <c r="CZ290" s="19"/>
    </row>
    <row r="291" spans="2:104" s="2" customFormat="1" x14ac:dyDescent="0.25">
      <c r="B291" s="14"/>
      <c r="CJ291" s="3"/>
      <c r="CK291" s="3"/>
      <c r="CL291" s="3"/>
      <c r="CM291" s="3"/>
      <c r="CN291" s="3"/>
      <c r="CO291" s="3"/>
      <c r="CP291" s="3"/>
      <c r="CQ291" s="3"/>
      <c r="CR291" s="3"/>
      <c r="CS291" s="17"/>
      <c r="CT291" s="18"/>
      <c r="CU291" s="18"/>
      <c r="CV291" s="18"/>
      <c r="CW291" s="18"/>
      <c r="CZ291" s="19"/>
    </row>
    <row r="292" spans="2:104" s="2" customFormat="1" x14ac:dyDescent="0.25">
      <c r="B292" s="14"/>
      <c r="CJ292" s="3"/>
      <c r="CK292" s="3"/>
      <c r="CL292" s="3"/>
      <c r="CM292" s="3"/>
      <c r="CN292" s="3"/>
      <c r="CO292" s="3"/>
      <c r="CP292" s="3"/>
      <c r="CQ292" s="3"/>
      <c r="CR292" s="3"/>
      <c r="CS292" s="17"/>
      <c r="CT292" s="18"/>
      <c r="CU292" s="18"/>
      <c r="CV292" s="18"/>
      <c r="CW292" s="18"/>
      <c r="CZ292" s="19"/>
    </row>
    <row r="293" spans="2:104" s="2" customFormat="1" x14ac:dyDescent="0.25">
      <c r="B293" s="14"/>
      <c r="CJ293" s="3"/>
      <c r="CK293" s="3"/>
      <c r="CL293" s="3"/>
      <c r="CM293" s="3"/>
      <c r="CN293" s="3"/>
      <c r="CO293" s="3"/>
      <c r="CP293" s="3"/>
      <c r="CQ293" s="3"/>
      <c r="CR293" s="3"/>
      <c r="CS293" s="17"/>
      <c r="CT293" s="18"/>
      <c r="CU293" s="18"/>
      <c r="CV293" s="18"/>
      <c r="CW293" s="18"/>
      <c r="CZ293" s="19"/>
    </row>
    <row r="294" spans="2:104" s="2" customFormat="1" x14ac:dyDescent="0.25">
      <c r="B294" s="14"/>
      <c r="CJ294" s="3"/>
      <c r="CK294" s="3"/>
      <c r="CL294" s="3"/>
      <c r="CM294" s="3"/>
      <c r="CN294" s="3"/>
      <c r="CO294" s="3"/>
      <c r="CP294" s="3"/>
      <c r="CQ294" s="3"/>
      <c r="CR294" s="3"/>
      <c r="CS294" s="17"/>
      <c r="CT294" s="18"/>
      <c r="CU294" s="18"/>
      <c r="CV294" s="18"/>
      <c r="CW294" s="18"/>
      <c r="CZ294" s="19"/>
    </row>
    <row r="295" spans="2:104" s="2" customFormat="1" x14ac:dyDescent="0.25">
      <c r="B295" s="14"/>
      <c r="CJ295" s="3"/>
      <c r="CK295" s="3"/>
      <c r="CL295" s="3"/>
      <c r="CM295" s="3"/>
      <c r="CN295" s="3"/>
      <c r="CO295" s="3"/>
      <c r="CP295" s="3"/>
      <c r="CQ295" s="3"/>
      <c r="CR295" s="3"/>
      <c r="CS295" s="17"/>
      <c r="CT295" s="18"/>
      <c r="CU295" s="18"/>
      <c r="CV295" s="18"/>
      <c r="CW295" s="18"/>
      <c r="CZ295" s="19"/>
    </row>
    <row r="296" spans="2:104" s="2" customFormat="1" x14ac:dyDescent="0.25">
      <c r="B296" s="14"/>
      <c r="CJ296" s="3"/>
      <c r="CK296" s="3"/>
      <c r="CL296" s="3"/>
      <c r="CM296" s="3"/>
      <c r="CN296" s="3"/>
      <c r="CO296" s="3"/>
      <c r="CP296" s="3"/>
      <c r="CQ296" s="3"/>
      <c r="CR296" s="3"/>
      <c r="CS296" s="17"/>
      <c r="CT296" s="18"/>
      <c r="CU296" s="18"/>
      <c r="CV296" s="18"/>
      <c r="CW296" s="18"/>
      <c r="CZ296" s="19"/>
    </row>
    <row r="297" spans="2:104" s="2" customFormat="1" x14ac:dyDescent="0.25">
      <c r="B297" s="14"/>
      <c r="CJ297" s="3"/>
      <c r="CK297" s="3"/>
      <c r="CL297" s="3"/>
      <c r="CM297" s="3"/>
      <c r="CN297" s="3"/>
      <c r="CO297" s="3"/>
      <c r="CP297" s="3"/>
      <c r="CQ297" s="3"/>
      <c r="CR297" s="3"/>
      <c r="CS297" s="17"/>
      <c r="CT297" s="18"/>
      <c r="CU297" s="18"/>
      <c r="CV297" s="18"/>
      <c r="CW297" s="18"/>
      <c r="CZ297" s="19"/>
    </row>
    <row r="298" spans="2:104" s="2" customFormat="1" x14ac:dyDescent="0.25">
      <c r="B298" s="14"/>
      <c r="CJ298" s="3"/>
      <c r="CK298" s="3"/>
      <c r="CL298" s="3"/>
      <c r="CM298" s="3"/>
      <c r="CN298" s="3"/>
      <c r="CO298" s="3"/>
      <c r="CP298" s="3"/>
      <c r="CQ298" s="3"/>
      <c r="CR298" s="3"/>
      <c r="CS298" s="17"/>
      <c r="CT298" s="18"/>
      <c r="CU298" s="18"/>
      <c r="CV298" s="18"/>
      <c r="CW298" s="18"/>
      <c r="CZ298" s="19"/>
    </row>
    <row r="299" spans="2:104" s="2" customFormat="1" x14ac:dyDescent="0.25">
      <c r="B299" s="14"/>
      <c r="CJ299" s="3"/>
      <c r="CK299" s="3"/>
      <c r="CL299" s="3"/>
      <c r="CM299" s="3"/>
      <c r="CN299" s="3"/>
      <c r="CO299" s="3"/>
      <c r="CP299" s="3"/>
      <c r="CQ299" s="3"/>
      <c r="CR299" s="3"/>
      <c r="CS299" s="17"/>
      <c r="CT299" s="18"/>
      <c r="CU299" s="18"/>
      <c r="CV299" s="18"/>
      <c r="CW299" s="18"/>
      <c r="CZ299" s="19"/>
    </row>
    <row r="300" spans="2:104" s="2" customFormat="1" x14ac:dyDescent="0.25">
      <c r="B300" s="14"/>
      <c r="CJ300" s="3"/>
      <c r="CK300" s="3"/>
      <c r="CL300" s="3"/>
      <c r="CM300" s="3"/>
      <c r="CN300" s="3"/>
      <c r="CO300" s="3"/>
      <c r="CP300" s="3"/>
      <c r="CQ300" s="3"/>
      <c r="CR300" s="3"/>
      <c r="CS300" s="17"/>
      <c r="CT300" s="18"/>
      <c r="CU300" s="18"/>
      <c r="CV300" s="18"/>
      <c r="CW300" s="18"/>
      <c r="CZ300" s="19"/>
    </row>
    <row r="301" spans="2:104" s="2" customFormat="1" x14ac:dyDescent="0.25">
      <c r="B301" s="14"/>
      <c r="CJ301" s="3"/>
      <c r="CK301" s="3"/>
      <c r="CL301" s="3"/>
      <c r="CM301" s="3"/>
      <c r="CN301" s="3"/>
      <c r="CO301" s="3"/>
      <c r="CP301" s="3"/>
      <c r="CQ301" s="3"/>
      <c r="CR301" s="3"/>
      <c r="CS301" s="17"/>
      <c r="CT301" s="18"/>
      <c r="CU301" s="18"/>
      <c r="CV301" s="18"/>
      <c r="CW301" s="18"/>
      <c r="CZ301" s="19"/>
    </row>
    <row r="302" spans="2:104" s="2" customFormat="1" x14ac:dyDescent="0.25">
      <c r="B302" s="14"/>
      <c r="CJ302" s="3"/>
      <c r="CK302" s="3"/>
      <c r="CL302" s="3"/>
      <c r="CM302" s="3"/>
      <c r="CN302" s="3"/>
      <c r="CO302" s="3"/>
      <c r="CP302" s="3"/>
      <c r="CQ302" s="3"/>
      <c r="CR302" s="3"/>
      <c r="CS302" s="17"/>
      <c r="CT302" s="18"/>
      <c r="CU302" s="18"/>
      <c r="CV302" s="18"/>
      <c r="CW302" s="18"/>
      <c r="CZ302" s="19"/>
    </row>
    <row r="303" spans="2:104" s="2" customFormat="1" x14ac:dyDescent="0.25">
      <c r="B303" s="14"/>
      <c r="CJ303" s="3"/>
      <c r="CK303" s="3"/>
      <c r="CL303" s="3"/>
      <c r="CM303" s="3"/>
      <c r="CN303" s="3"/>
      <c r="CO303" s="3"/>
      <c r="CP303" s="3"/>
      <c r="CQ303" s="3"/>
      <c r="CR303" s="3"/>
      <c r="CS303" s="17"/>
      <c r="CT303" s="18"/>
      <c r="CU303" s="18"/>
      <c r="CV303" s="18"/>
      <c r="CW303" s="18"/>
      <c r="CZ303" s="19"/>
    </row>
    <row r="304" spans="2:104" s="2" customFormat="1" x14ac:dyDescent="0.25">
      <c r="B304" s="14"/>
      <c r="CJ304" s="3"/>
      <c r="CK304" s="3"/>
      <c r="CL304" s="3"/>
      <c r="CM304" s="3"/>
      <c r="CN304" s="3"/>
      <c r="CO304" s="3"/>
      <c r="CP304" s="3"/>
      <c r="CQ304" s="3"/>
      <c r="CR304" s="3"/>
      <c r="CS304" s="17"/>
      <c r="CT304" s="18"/>
      <c r="CU304" s="18"/>
      <c r="CV304" s="18"/>
      <c r="CW304" s="18"/>
      <c r="CZ304" s="19"/>
    </row>
    <row r="305" spans="2:104" s="2" customFormat="1" x14ac:dyDescent="0.25">
      <c r="B305" s="14"/>
      <c r="CJ305" s="3"/>
      <c r="CK305" s="3"/>
      <c r="CL305" s="3"/>
      <c r="CM305" s="3"/>
      <c r="CN305" s="3"/>
      <c r="CO305" s="3"/>
      <c r="CP305" s="3"/>
      <c r="CQ305" s="3"/>
      <c r="CR305" s="3"/>
      <c r="CS305" s="17"/>
      <c r="CT305" s="18"/>
      <c r="CU305" s="18"/>
      <c r="CV305" s="18"/>
      <c r="CW305" s="18"/>
      <c r="CZ305" s="19"/>
    </row>
    <row r="306" spans="2:104" s="2" customFormat="1" x14ac:dyDescent="0.25">
      <c r="B306" s="14"/>
      <c r="CJ306" s="3"/>
      <c r="CK306" s="3"/>
      <c r="CL306" s="3"/>
      <c r="CM306" s="3"/>
      <c r="CN306" s="3"/>
      <c r="CO306" s="3"/>
      <c r="CP306" s="3"/>
      <c r="CQ306" s="3"/>
      <c r="CR306" s="3"/>
      <c r="CS306" s="17"/>
      <c r="CT306" s="18"/>
      <c r="CU306" s="18"/>
      <c r="CV306" s="18"/>
      <c r="CW306" s="18"/>
      <c r="CZ306" s="19"/>
    </row>
    <row r="307" spans="2:104" s="2" customFormat="1" x14ac:dyDescent="0.25">
      <c r="B307" s="14"/>
      <c r="CJ307" s="3"/>
      <c r="CK307" s="3"/>
      <c r="CL307" s="3"/>
      <c r="CM307" s="3"/>
      <c r="CN307" s="3"/>
      <c r="CO307" s="3"/>
      <c r="CP307" s="3"/>
      <c r="CQ307" s="3"/>
      <c r="CR307" s="3"/>
      <c r="CS307" s="17"/>
      <c r="CT307" s="18"/>
      <c r="CU307" s="18"/>
      <c r="CV307" s="18"/>
      <c r="CW307" s="18"/>
      <c r="CZ307" s="19"/>
    </row>
    <row r="308" spans="2:104" s="2" customFormat="1" x14ac:dyDescent="0.25">
      <c r="B308" s="14"/>
      <c r="CJ308" s="3"/>
      <c r="CK308" s="3"/>
      <c r="CL308" s="3"/>
      <c r="CM308" s="3"/>
      <c r="CN308" s="3"/>
      <c r="CO308" s="3"/>
      <c r="CP308" s="3"/>
      <c r="CQ308" s="3"/>
      <c r="CR308" s="3"/>
      <c r="CS308" s="17"/>
      <c r="CT308" s="18"/>
      <c r="CU308" s="18"/>
      <c r="CV308" s="18"/>
      <c r="CW308" s="18"/>
      <c r="CZ308" s="19"/>
    </row>
    <row r="309" spans="2:104" s="2" customFormat="1" x14ac:dyDescent="0.25">
      <c r="B309" s="14"/>
      <c r="CJ309" s="3"/>
      <c r="CK309" s="3"/>
      <c r="CL309" s="3"/>
      <c r="CM309" s="3"/>
      <c r="CN309" s="3"/>
      <c r="CO309" s="3"/>
      <c r="CP309" s="3"/>
      <c r="CQ309" s="3"/>
      <c r="CR309" s="3"/>
      <c r="CS309" s="17"/>
      <c r="CT309" s="18"/>
      <c r="CU309" s="18"/>
      <c r="CV309" s="18"/>
      <c r="CW309" s="18"/>
      <c r="CZ309" s="19"/>
    </row>
    <row r="310" spans="2:104" s="2" customFormat="1" x14ac:dyDescent="0.25">
      <c r="B310" s="14"/>
      <c r="CJ310" s="3"/>
      <c r="CK310" s="3"/>
      <c r="CL310" s="3"/>
      <c r="CM310" s="3"/>
      <c r="CN310" s="3"/>
      <c r="CO310" s="3"/>
      <c r="CP310" s="3"/>
      <c r="CQ310" s="3"/>
      <c r="CR310" s="3"/>
      <c r="CS310" s="17"/>
      <c r="CT310" s="18"/>
      <c r="CU310" s="18"/>
      <c r="CV310" s="18"/>
      <c r="CW310" s="18"/>
      <c r="CZ310" s="19"/>
    </row>
    <row r="311" spans="2:104" s="2" customFormat="1" x14ac:dyDescent="0.25">
      <c r="B311" s="14"/>
      <c r="CJ311" s="3"/>
      <c r="CK311" s="3"/>
      <c r="CL311" s="3"/>
      <c r="CM311" s="3"/>
      <c r="CN311" s="3"/>
      <c r="CO311" s="3"/>
      <c r="CP311" s="3"/>
      <c r="CQ311" s="3"/>
      <c r="CR311" s="3"/>
      <c r="CS311" s="17"/>
      <c r="CT311" s="18"/>
      <c r="CU311" s="18"/>
      <c r="CV311" s="18"/>
      <c r="CW311" s="18"/>
      <c r="CZ311" s="19"/>
    </row>
    <row r="312" spans="2:104" s="2" customFormat="1" x14ac:dyDescent="0.25">
      <c r="B312" s="14"/>
      <c r="CJ312" s="3"/>
      <c r="CK312" s="3"/>
      <c r="CL312" s="3"/>
      <c r="CM312" s="3"/>
      <c r="CN312" s="3"/>
      <c r="CO312" s="3"/>
      <c r="CP312" s="3"/>
      <c r="CQ312" s="3"/>
      <c r="CR312" s="3"/>
      <c r="CS312" s="17"/>
      <c r="CT312" s="18"/>
      <c r="CU312" s="18"/>
      <c r="CV312" s="18"/>
      <c r="CW312" s="18"/>
      <c r="CZ312" s="19"/>
    </row>
    <row r="313" spans="2:104" s="2" customFormat="1" x14ac:dyDescent="0.25">
      <c r="B313" s="14"/>
      <c r="CJ313" s="3"/>
      <c r="CK313" s="3"/>
      <c r="CL313" s="3"/>
      <c r="CM313" s="3"/>
      <c r="CN313" s="3"/>
      <c r="CO313" s="3"/>
      <c r="CP313" s="3"/>
      <c r="CQ313" s="3"/>
      <c r="CR313" s="3"/>
      <c r="CS313" s="17"/>
      <c r="CT313" s="18"/>
      <c r="CU313" s="18"/>
      <c r="CV313" s="18"/>
      <c r="CW313" s="18"/>
      <c r="CZ313" s="19"/>
    </row>
    <row r="314" spans="2:104" s="2" customFormat="1" x14ac:dyDescent="0.25">
      <c r="B314" s="14"/>
      <c r="CJ314" s="3"/>
      <c r="CK314" s="3"/>
      <c r="CL314" s="3"/>
      <c r="CM314" s="3"/>
      <c r="CN314" s="3"/>
      <c r="CO314" s="3"/>
      <c r="CP314" s="3"/>
      <c r="CQ314" s="3"/>
      <c r="CR314" s="3"/>
      <c r="CS314" s="17"/>
      <c r="CT314" s="18"/>
      <c r="CU314" s="18"/>
      <c r="CV314" s="18"/>
      <c r="CW314" s="18"/>
      <c r="CZ314" s="19"/>
    </row>
    <row r="315" spans="2:104" s="2" customFormat="1" x14ac:dyDescent="0.25">
      <c r="B315" s="14"/>
      <c r="CJ315" s="3"/>
      <c r="CK315" s="3"/>
      <c r="CL315" s="3"/>
      <c r="CM315" s="3"/>
      <c r="CN315" s="3"/>
      <c r="CO315" s="3"/>
      <c r="CP315" s="3"/>
      <c r="CQ315" s="3"/>
      <c r="CR315" s="3"/>
      <c r="CS315" s="17"/>
      <c r="CT315" s="18"/>
      <c r="CU315" s="18"/>
      <c r="CV315" s="18"/>
      <c r="CW315" s="18"/>
      <c r="CZ315" s="19"/>
    </row>
    <row r="316" spans="2:104" s="2" customFormat="1" x14ac:dyDescent="0.25">
      <c r="B316" s="14"/>
      <c r="CJ316" s="3"/>
      <c r="CK316" s="3"/>
      <c r="CL316" s="3"/>
      <c r="CM316" s="3"/>
      <c r="CN316" s="3"/>
      <c r="CO316" s="3"/>
      <c r="CP316" s="3"/>
      <c r="CQ316" s="3"/>
      <c r="CR316" s="3"/>
      <c r="CS316" s="17"/>
      <c r="CT316" s="18"/>
      <c r="CU316" s="18"/>
      <c r="CV316" s="18"/>
      <c r="CW316" s="18"/>
      <c r="CZ316" s="19"/>
    </row>
    <row r="317" spans="2:104" s="2" customFormat="1" x14ac:dyDescent="0.25">
      <c r="B317" s="14"/>
      <c r="CJ317" s="3"/>
      <c r="CK317" s="3"/>
      <c r="CL317" s="3"/>
      <c r="CM317" s="3"/>
      <c r="CN317" s="3"/>
      <c r="CO317" s="3"/>
      <c r="CP317" s="3"/>
      <c r="CQ317" s="3"/>
      <c r="CR317" s="3"/>
      <c r="CS317" s="17"/>
      <c r="CT317" s="18"/>
      <c r="CU317" s="18"/>
      <c r="CV317" s="18"/>
      <c r="CW317" s="18"/>
      <c r="CZ317" s="19"/>
    </row>
    <row r="318" spans="2:104" s="2" customFormat="1" x14ac:dyDescent="0.25">
      <c r="B318" s="14"/>
      <c r="CJ318" s="3"/>
      <c r="CK318" s="3"/>
      <c r="CL318" s="3"/>
      <c r="CM318" s="3"/>
      <c r="CN318" s="3"/>
      <c r="CO318" s="3"/>
      <c r="CP318" s="3"/>
      <c r="CQ318" s="3"/>
      <c r="CR318" s="3"/>
      <c r="CS318" s="17"/>
      <c r="CT318" s="18"/>
      <c r="CU318" s="18"/>
      <c r="CV318" s="18"/>
      <c r="CW318" s="18"/>
      <c r="CZ318" s="19"/>
    </row>
    <row r="319" spans="2:104" s="2" customFormat="1" x14ac:dyDescent="0.25">
      <c r="B319" s="14"/>
      <c r="CJ319" s="3"/>
      <c r="CK319" s="3"/>
      <c r="CL319" s="3"/>
      <c r="CM319" s="3"/>
      <c r="CN319" s="3"/>
      <c r="CO319" s="3"/>
      <c r="CP319" s="3"/>
      <c r="CQ319" s="3"/>
      <c r="CR319" s="3"/>
      <c r="CS319" s="17"/>
      <c r="CT319" s="18"/>
      <c r="CU319" s="18"/>
      <c r="CV319" s="18"/>
      <c r="CW319" s="18"/>
      <c r="CZ319" s="19"/>
    </row>
    <row r="320" spans="2:104" s="2" customFormat="1" x14ac:dyDescent="0.25">
      <c r="B320" s="14"/>
      <c r="CJ320" s="3"/>
      <c r="CK320" s="3"/>
      <c r="CL320" s="3"/>
      <c r="CM320" s="3"/>
      <c r="CN320" s="3"/>
      <c r="CO320" s="3"/>
      <c r="CP320" s="3"/>
      <c r="CQ320" s="3"/>
      <c r="CR320" s="3"/>
      <c r="CS320" s="17"/>
      <c r="CT320" s="18"/>
      <c r="CU320" s="18"/>
      <c r="CV320" s="18"/>
      <c r="CW320" s="18"/>
      <c r="CZ320" s="19"/>
    </row>
    <row r="321" spans="2:104" s="2" customFormat="1" x14ac:dyDescent="0.25">
      <c r="B321" s="14"/>
      <c r="CJ321" s="3"/>
      <c r="CK321" s="3"/>
      <c r="CL321" s="3"/>
      <c r="CM321" s="3"/>
      <c r="CN321" s="3"/>
      <c r="CO321" s="3"/>
      <c r="CP321" s="3"/>
      <c r="CQ321" s="3"/>
      <c r="CR321" s="3"/>
      <c r="CS321" s="17"/>
      <c r="CT321" s="18"/>
      <c r="CU321" s="18"/>
      <c r="CV321" s="18"/>
      <c r="CW321" s="18"/>
      <c r="CZ321" s="19"/>
    </row>
    <row r="322" spans="2:104" s="2" customFormat="1" x14ac:dyDescent="0.25">
      <c r="B322" s="14"/>
      <c r="CJ322" s="3"/>
      <c r="CK322" s="3"/>
      <c r="CL322" s="3"/>
      <c r="CM322" s="3"/>
      <c r="CN322" s="3"/>
      <c r="CO322" s="3"/>
      <c r="CP322" s="3"/>
      <c r="CQ322" s="3"/>
      <c r="CR322" s="3"/>
      <c r="CS322" s="17"/>
      <c r="CT322" s="18"/>
      <c r="CU322" s="18"/>
      <c r="CV322" s="18"/>
      <c r="CW322" s="18"/>
      <c r="CZ322" s="19"/>
    </row>
    <row r="323" spans="2:104" s="2" customFormat="1" x14ac:dyDescent="0.25">
      <c r="B323" s="14"/>
      <c r="CJ323" s="3"/>
      <c r="CK323" s="3"/>
      <c r="CL323" s="3"/>
      <c r="CM323" s="3"/>
      <c r="CN323" s="3"/>
      <c r="CO323" s="3"/>
      <c r="CP323" s="3"/>
      <c r="CQ323" s="3"/>
      <c r="CR323" s="3"/>
      <c r="CS323" s="17"/>
      <c r="CT323" s="18"/>
      <c r="CU323" s="18"/>
      <c r="CV323" s="18"/>
      <c r="CW323" s="18"/>
      <c r="CZ323" s="19"/>
    </row>
    <row r="324" spans="2:104" s="2" customFormat="1" x14ac:dyDescent="0.25">
      <c r="B324" s="14"/>
      <c r="CJ324" s="3"/>
      <c r="CK324" s="3"/>
      <c r="CL324" s="3"/>
      <c r="CM324" s="3"/>
      <c r="CN324" s="3"/>
      <c r="CO324" s="3"/>
      <c r="CP324" s="3"/>
      <c r="CQ324" s="3"/>
      <c r="CR324" s="3"/>
      <c r="CS324" s="17"/>
      <c r="CT324" s="18"/>
      <c r="CU324" s="18"/>
      <c r="CV324" s="18"/>
      <c r="CW324" s="18"/>
      <c r="CZ324" s="19"/>
    </row>
    <row r="325" spans="2:104" s="2" customFormat="1" x14ac:dyDescent="0.25">
      <c r="B325" s="14"/>
      <c r="CJ325" s="3"/>
      <c r="CK325" s="3"/>
      <c r="CL325" s="3"/>
      <c r="CM325" s="3"/>
      <c r="CN325" s="3"/>
      <c r="CO325" s="3"/>
      <c r="CP325" s="3"/>
      <c r="CQ325" s="3"/>
      <c r="CR325" s="3"/>
      <c r="CS325" s="17"/>
      <c r="CT325" s="18"/>
      <c r="CU325" s="18"/>
      <c r="CV325" s="18"/>
      <c r="CW325" s="18"/>
      <c r="CZ325" s="19"/>
    </row>
    <row r="326" spans="2:104" s="2" customFormat="1" x14ac:dyDescent="0.25">
      <c r="B326" s="14"/>
      <c r="CJ326" s="3"/>
      <c r="CK326" s="3"/>
      <c r="CL326" s="3"/>
      <c r="CM326" s="3"/>
      <c r="CN326" s="3"/>
      <c r="CO326" s="3"/>
      <c r="CP326" s="3"/>
      <c r="CQ326" s="3"/>
      <c r="CR326" s="3"/>
      <c r="CS326" s="17"/>
      <c r="CT326" s="18"/>
      <c r="CU326" s="18"/>
      <c r="CV326" s="18"/>
      <c r="CW326" s="18"/>
      <c r="CZ326" s="19"/>
    </row>
    <row r="327" spans="2:104" s="2" customFormat="1" x14ac:dyDescent="0.25">
      <c r="B327" s="14"/>
      <c r="CJ327" s="3"/>
      <c r="CK327" s="3"/>
      <c r="CL327" s="3"/>
      <c r="CM327" s="3"/>
      <c r="CN327" s="3"/>
      <c r="CO327" s="3"/>
      <c r="CP327" s="3"/>
      <c r="CQ327" s="3"/>
      <c r="CR327" s="3"/>
      <c r="CS327" s="17"/>
      <c r="CT327" s="18"/>
      <c r="CU327" s="18"/>
      <c r="CV327" s="18"/>
      <c r="CW327" s="18"/>
      <c r="CZ327" s="19"/>
    </row>
    <row r="328" spans="2:104" s="2" customFormat="1" x14ac:dyDescent="0.25">
      <c r="B328" s="14"/>
      <c r="CJ328" s="3"/>
      <c r="CK328" s="3"/>
      <c r="CL328" s="3"/>
      <c r="CM328" s="3"/>
      <c r="CN328" s="3"/>
      <c r="CO328" s="3"/>
      <c r="CP328" s="3"/>
      <c r="CQ328" s="3"/>
      <c r="CR328" s="3"/>
      <c r="CS328" s="17"/>
      <c r="CT328" s="18"/>
      <c r="CU328" s="18"/>
      <c r="CV328" s="18"/>
      <c r="CW328" s="18"/>
      <c r="CZ328" s="19"/>
    </row>
    <row r="329" spans="2:104" s="2" customFormat="1" x14ac:dyDescent="0.25">
      <c r="B329" s="14"/>
      <c r="CJ329" s="3"/>
      <c r="CK329" s="3"/>
      <c r="CL329" s="3"/>
      <c r="CM329" s="3"/>
      <c r="CN329" s="3"/>
      <c r="CO329" s="3"/>
      <c r="CP329" s="3"/>
      <c r="CQ329" s="3"/>
      <c r="CR329" s="3"/>
      <c r="CS329" s="17"/>
      <c r="CT329" s="18"/>
      <c r="CU329" s="18"/>
      <c r="CV329" s="18"/>
      <c r="CW329" s="18"/>
      <c r="CZ329" s="19"/>
    </row>
    <row r="330" spans="2:104" s="2" customFormat="1" x14ac:dyDescent="0.25">
      <c r="B330" s="14"/>
      <c r="CJ330" s="3"/>
      <c r="CK330" s="3"/>
      <c r="CL330" s="3"/>
      <c r="CM330" s="3"/>
      <c r="CN330" s="3"/>
      <c r="CO330" s="3"/>
      <c r="CP330" s="3"/>
      <c r="CQ330" s="3"/>
      <c r="CR330" s="3"/>
      <c r="CS330" s="17"/>
      <c r="CT330" s="18"/>
      <c r="CU330" s="18"/>
      <c r="CV330" s="18"/>
      <c r="CW330" s="18"/>
      <c r="CZ330" s="19"/>
    </row>
    <row r="331" spans="2:104" s="2" customFormat="1" x14ac:dyDescent="0.25">
      <c r="B331" s="14"/>
      <c r="CJ331" s="3"/>
      <c r="CK331" s="3"/>
      <c r="CL331" s="3"/>
      <c r="CM331" s="3"/>
      <c r="CN331" s="3"/>
      <c r="CO331" s="3"/>
      <c r="CP331" s="3"/>
      <c r="CQ331" s="3"/>
      <c r="CR331" s="3"/>
      <c r="CS331" s="17"/>
      <c r="CT331" s="18"/>
      <c r="CU331" s="18"/>
      <c r="CV331" s="18"/>
      <c r="CW331" s="18"/>
      <c r="CZ331" s="19"/>
    </row>
    <row r="332" spans="2:104" s="2" customFormat="1" x14ac:dyDescent="0.25">
      <c r="B332" s="14"/>
      <c r="CJ332" s="3"/>
      <c r="CK332" s="3"/>
      <c r="CL332" s="3"/>
      <c r="CM332" s="3"/>
      <c r="CN332" s="3"/>
      <c r="CO332" s="3"/>
      <c r="CP332" s="3"/>
      <c r="CQ332" s="3"/>
      <c r="CR332" s="3"/>
      <c r="CS332" s="17"/>
      <c r="CT332" s="18"/>
      <c r="CU332" s="18"/>
      <c r="CV332" s="18"/>
      <c r="CW332" s="18"/>
      <c r="CZ332" s="19"/>
    </row>
    <row r="333" spans="2:104" s="2" customFormat="1" x14ac:dyDescent="0.25">
      <c r="B333" s="14"/>
      <c r="CJ333" s="3"/>
      <c r="CK333" s="3"/>
      <c r="CL333" s="3"/>
      <c r="CM333" s="3"/>
      <c r="CN333" s="3"/>
      <c r="CO333" s="3"/>
      <c r="CP333" s="3"/>
      <c r="CQ333" s="3"/>
      <c r="CR333" s="3"/>
      <c r="CS333" s="17"/>
      <c r="CT333" s="18"/>
      <c r="CU333" s="18"/>
      <c r="CV333" s="18"/>
      <c r="CW333" s="18"/>
      <c r="CZ333" s="19"/>
    </row>
    <row r="334" spans="2:104" s="2" customFormat="1" x14ac:dyDescent="0.25">
      <c r="B334" s="14"/>
      <c r="CJ334" s="3"/>
      <c r="CK334" s="3"/>
      <c r="CL334" s="3"/>
      <c r="CM334" s="3"/>
      <c r="CN334" s="3"/>
      <c r="CO334" s="3"/>
      <c r="CP334" s="3"/>
      <c r="CQ334" s="3"/>
      <c r="CR334" s="3"/>
      <c r="CS334" s="17"/>
      <c r="CT334" s="18"/>
      <c r="CU334" s="18"/>
      <c r="CV334" s="18"/>
      <c r="CW334" s="18"/>
      <c r="CZ334" s="19"/>
    </row>
    <row r="335" spans="2:104" s="2" customFormat="1" x14ac:dyDescent="0.25">
      <c r="B335" s="14"/>
      <c r="CJ335" s="3"/>
      <c r="CK335" s="3"/>
      <c r="CL335" s="3"/>
      <c r="CM335" s="3"/>
      <c r="CN335" s="3"/>
      <c r="CO335" s="3"/>
      <c r="CP335" s="3"/>
      <c r="CQ335" s="3"/>
      <c r="CR335" s="3"/>
      <c r="CS335" s="17"/>
      <c r="CT335" s="18"/>
      <c r="CU335" s="18"/>
      <c r="CV335" s="18"/>
      <c r="CW335" s="18"/>
      <c r="CZ335" s="19"/>
    </row>
    <row r="336" spans="2:104" s="2" customFormat="1" x14ac:dyDescent="0.25">
      <c r="B336" s="14"/>
      <c r="CJ336" s="3"/>
      <c r="CK336" s="3"/>
      <c r="CL336" s="3"/>
      <c r="CM336" s="3"/>
      <c r="CN336" s="3"/>
      <c r="CO336" s="3"/>
      <c r="CP336" s="3"/>
      <c r="CQ336" s="3"/>
      <c r="CR336" s="3"/>
      <c r="CS336" s="17"/>
      <c r="CT336" s="18"/>
      <c r="CU336" s="18"/>
      <c r="CV336" s="18"/>
      <c r="CW336" s="18"/>
      <c r="CZ336" s="19"/>
    </row>
    <row r="337" spans="2:104" s="2" customFormat="1" x14ac:dyDescent="0.25">
      <c r="B337" s="14"/>
      <c r="CJ337" s="3"/>
      <c r="CK337" s="3"/>
      <c r="CL337" s="3"/>
      <c r="CM337" s="3"/>
      <c r="CN337" s="3"/>
      <c r="CO337" s="3"/>
      <c r="CP337" s="3"/>
      <c r="CQ337" s="3"/>
      <c r="CR337" s="3"/>
      <c r="CS337" s="17"/>
      <c r="CT337" s="18"/>
      <c r="CU337" s="18"/>
      <c r="CV337" s="18"/>
      <c r="CW337" s="18"/>
      <c r="CZ337" s="19"/>
    </row>
    <row r="338" spans="2:104" s="2" customFormat="1" x14ac:dyDescent="0.25">
      <c r="B338" s="14"/>
      <c r="CJ338" s="3"/>
      <c r="CK338" s="3"/>
      <c r="CL338" s="3"/>
      <c r="CM338" s="3"/>
      <c r="CN338" s="3"/>
      <c r="CO338" s="3"/>
      <c r="CP338" s="3"/>
      <c r="CQ338" s="3"/>
      <c r="CR338" s="3"/>
      <c r="CS338" s="17"/>
      <c r="CT338" s="18"/>
      <c r="CU338" s="18"/>
      <c r="CV338" s="18"/>
      <c r="CW338" s="18"/>
      <c r="CZ338" s="19"/>
    </row>
    <row r="339" spans="2:104" s="2" customFormat="1" x14ac:dyDescent="0.25">
      <c r="B339" s="14"/>
      <c r="CJ339" s="3"/>
      <c r="CK339" s="3"/>
      <c r="CL339" s="3"/>
      <c r="CM339" s="3"/>
      <c r="CN339" s="3"/>
      <c r="CO339" s="3"/>
      <c r="CP339" s="3"/>
      <c r="CQ339" s="3"/>
      <c r="CR339" s="3"/>
      <c r="CS339" s="17"/>
      <c r="CT339" s="18"/>
      <c r="CU339" s="18"/>
      <c r="CV339" s="18"/>
      <c r="CW339" s="18"/>
      <c r="CZ339" s="19"/>
    </row>
    <row r="340" spans="2:104" s="2" customFormat="1" x14ac:dyDescent="0.25">
      <c r="B340" s="14"/>
      <c r="CJ340" s="3"/>
      <c r="CK340" s="3"/>
      <c r="CL340" s="3"/>
      <c r="CM340" s="3"/>
      <c r="CN340" s="3"/>
      <c r="CO340" s="3"/>
      <c r="CP340" s="3"/>
      <c r="CQ340" s="3"/>
      <c r="CR340" s="3"/>
      <c r="CS340" s="17"/>
      <c r="CT340" s="18"/>
      <c r="CU340" s="18"/>
      <c r="CV340" s="18"/>
      <c r="CW340" s="18"/>
      <c r="CZ340" s="19"/>
    </row>
    <row r="341" spans="2:104" s="2" customFormat="1" x14ac:dyDescent="0.25">
      <c r="B341" s="14"/>
      <c r="CJ341" s="3"/>
      <c r="CK341" s="3"/>
      <c r="CL341" s="3"/>
      <c r="CM341" s="3"/>
      <c r="CN341" s="3"/>
      <c r="CO341" s="3"/>
      <c r="CP341" s="3"/>
      <c r="CQ341" s="3"/>
      <c r="CR341" s="3"/>
      <c r="CS341" s="17"/>
      <c r="CT341" s="18"/>
      <c r="CU341" s="18"/>
      <c r="CV341" s="18"/>
      <c r="CW341" s="18"/>
      <c r="CZ341" s="19"/>
    </row>
    <row r="342" spans="2:104" s="2" customFormat="1" x14ac:dyDescent="0.25">
      <c r="B342" s="14"/>
      <c r="CJ342" s="3"/>
      <c r="CK342" s="3"/>
      <c r="CL342" s="3"/>
      <c r="CM342" s="3"/>
      <c r="CN342" s="3"/>
      <c r="CO342" s="3"/>
      <c r="CP342" s="3"/>
      <c r="CQ342" s="3"/>
      <c r="CR342" s="3"/>
      <c r="CS342" s="17"/>
      <c r="CT342" s="18"/>
      <c r="CU342" s="18"/>
      <c r="CV342" s="18"/>
      <c r="CW342" s="18"/>
      <c r="CZ342" s="19"/>
    </row>
    <row r="343" spans="2:104" s="2" customFormat="1" x14ac:dyDescent="0.25">
      <c r="B343" s="14"/>
      <c r="CJ343" s="3"/>
      <c r="CK343" s="3"/>
      <c r="CL343" s="3"/>
      <c r="CM343" s="3"/>
      <c r="CN343" s="3"/>
      <c r="CO343" s="3"/>
      <c r="CP343" s="3"/>
      <c r="CQ343" s="3"/>
      <c r="CR343" s="3"/>
      <c r="CS343" s="17"/>
      <c r="CT343" s="18"/>
      <c r="CU343" s="18"/>
      <c r="CV343" s="18"/>
      <c r="CW343" s="18"/>
      <c r="CZ343" s="19"/>
    </row>
    <row r="344" spans="2:104" s="2" customFormat="1" x14ac:dyDescent="0.25">
      <c r="B344" s="14"/>
      <c r="CJ344" s="3"/>
      <c r="CK344" s="3"/>
      <c r="CL344" s="3"/>
      <c r="CM344" s="3"/>
      <c r="CN344" s="3"/>
      <c r="CO344" s="3"/>
      <c r="CP344" s="3"/>
      <c r="CQ344" s="3"/>
      <c r="CR344" s="3"/>
      <c r="CS344" s="17"/>
      <c r="CT344" s="18"/>
      <c r="CU344" s="18"/>
      <c r="CV344" s="18"/>
      <c r="CW344" s="18"/>
      <c r="CZ344" s="19"/>
    </row>
    <row r="345" spans="2:104" s="2" customFormat="1" x14ac:dyDescent="0.25">
      <c r="B345" s="14"/>
      <c r="CJ345" s="3"/>
      <c r="CK345" s="3"/>
      <c r="CL345" s="3"/>
      <c r="CM345" s="3"/>
      <c r="CN345" s="3"/>
      <c r="CO345" s="3"/>
      <c r="CP345" s="3"/>
      <c r="CQ345" s="3"/>
      <c r="CR345" s="3"/>
      <c r="CS345" s="17"/>
      <c r="CT345" s="18"/>
      <c r="CU345" s="18"/>
      <c r="CV345" s="18"/>
      <c r="CW345" s="18"/>
      <c r="CZ345" s="19"/>
    </row>
    <row r="346" spans="2:104" s="2" customFormat="1" x14ac:dyDescent="0.25">
      <c r="B346" s="14"/>
      <c r="CJ346" s="3"/>
      <c r="CK346" s="3"/>
      <c r="CL346" s="3"/>
      <c r="CM346" s="3"/>
      <c r="CN346" s="3"/>
      <c r="CO346" s="3"/>
      <c r="CP346" s="3"/>
      <c r="CQ346" s="3"/>
      <c r="CR346" s="3"/>
      <c r="CS346" s="17"/>
      <c r="CT346" s="18"/>
      <c r="CU346" s="18"/>
      <c r="CV346" s="18"/>
      <c r="CW346" s="18"/>
      <c r="CZ346" s="19"/>
    </row>
    <row r="347" spans="2:104" s="2" customFormat="1" x14ac:dyDescent="0.25">
      <c r="B347" s="14"/>
      <c r="CJ347" s="3"/>
      <c r="CK347" s="3"/>
      <c r="CL347" s="3"/>
      <c r="CM347" s="3"/>
      <c r="CN347" s="3"/>
      <c r="CO347" s="3"/>
      <c r="CP347" s="3"/>
      <c r="CQ347" s="3"/>
      <c r="CR347" s="3"/>
      <c r="CS347" s="17"/>
      <c r="CT347" s="18"/>
      <c r="CU347" s="18"/>
      <c r="CV347" s="18"/>
      <c r="CW347" s="18"/>
      <c r="CZ347" s="19"/>
    </row>
    <row r="348" spans="2:104" s="2" customFormat="1" x14ac:dyDescent="0.25">
      <c r="B348" s="14"/>
      <c r="CJ348" s="3"/>
      <c r="CK348" s="3"/>
      <c r="CL348" s="3"/>
      <c r="CM348" s="3"/>
      <c r="CN348" s="3"/>
      <c r="CO348" s="3"/>
      <c r="CP348" s="3"/>
      <c r="CQ348" s="3"/>
      <c r="CR348" s="3"/>
      <c r="CS348" s="17"/>
      <c r="CT348" s="18"/>
      <c r="CU348" s="18"/>
      <c r="CV348" s="18"/>
      <c r="CW348" s="18"/>
      <c r="CZ348" s="19"/>
    </row>
    <row r="349" spans="2:104" s="2" customFormat="1" x14ac:dyDescent="0.25">
      <c r="B349" s="14"/>
      <c r="CJ349" s="3"/>
      <c r="CK349" s="3"/>
      <c r="CL349" s="3"/>
      <c r="CM349" s="3"/>
      <c r="CN349" s="3"/>
      <c r="CO349" s="3"/>
      <c r="CP349" s="3"/>
      <c r="CQ349" s="3"/>
      <c r="CR349" s="3"/>
      <c r="CS349" s="17"/>
      <c r="CT349" s="18"/>
      <c r="CU349" s="18"/>
      <c r="CV349" s="18"/>
      <c r="CW349" s="18"/>
      <c r="CZ349" s="19"/>
    </row>
    <row r="350" spans="2:104" s="2" customFormat="1" x14ac:dyDescent="0.25">
      <c r="B350" s="14"/>
      <c r="CJ350" s="3"/>
      <c r="CK350" s="3"/>
      <c r="CL350" s="3"/>
      <c r="CM350" s="3"/>
      <c r="CN350" s="3"/>
      <c r="CO350" s="3"/>
      <c r="CP350" s="3"/>
      <c r="CQ350" s="3"/>
      <c r="CR350" s="3"/>
      <c r="CS350" s="17"/>
      <c r="CT350" s="18"/>
      <c r="CU350" s="18"/>
      <c r="CV350" s="18"/>
      <c r="CW350" s="18"/>
      <c r="CZ350" s="19"/>
    </row>
    <row r="351" spans="2:104" s="2" customFormat="1" x14ac:dyDescent="0.25">
      <c r="B351" s="14"/>
      <c r="CJ351" s="3"/>
      <c r="CK351" s="3"/>
      <c r="CL351" s="3"/>
      <c r="CM351" s="3"/>
      <c r="CN351" s="3"/>
      <c r="CO351" s="3"/>
      <c r="CP351" s="3"/>
      <c r="CQ351" s="3"/>
      <c r="CR351" s="3"/>
      <c r="CS351" s="17"/>
      <c r="CT351" s="18"/>
      <c r="CU351" s="18"/>
      <c r="CV351" s="18"/>
      <c r="CW351" s="18"/>
      <c r="CZ351" s="19"/>
    </row>
    <row r="352" spans="2:104" s="2" customFormat="1" x14ac:dyDescent="0.25">
      <c r="B352" s="14"/>
      <c r="CJ352" s="3"/>
      <c r="CK352" s="3"/>
      <c r="CL352" s="3"/>
      <c r="CM352" s="3"/>
      <c r="CN352" s="3"/>
      <c r="CO352" s="3"/>
      <c r="CP352" s="3"/>
      <c r="CQ352" s="3"/>
      <c r="CR352" s="3"/>
      <c r="CS352" s="17"/>
      <c r="CT352" s="18"/>
      <c r="CU352" s="18"/>
      <c r="CV352" s="18"/>
      <c r="CW352" s="18"/>
      <c r="CZ352" s="19"/>
    </row>
    <row r="353" spans="2:104" s="2" customFormat="1" x14ac:dyDescent="0.25">
      <c r="B353" s="14"/>
      <c r="CJ353" s="3"/>
      <c r="CK353" s="3"/>
      <c r="CL353" s="3"/>
      <c r="CM353" s="3"/>
      <c r="CN353" s="3"/>
      <c r="CO353" s="3"/>
      <c r="CP353" s="3"/>
      <c r="CQ353" s="3"/>
      <c r="CR353" s="3"/>
      <c r="CS353" s="17"/>
      <c r="CT353" s="18"/>
      <c r="CU353" s="18"/>
      <c r="CV353" s="18"/>
      <c r="CW353" s="18"/>
      <c r="CZ353" s="19"/>
    </row>
    <row r="354" spans="2:104" s="2" customFormat="1" x14ac:dyDescent="0.25">
      <c r="B354" s="14"/>
      <c r="CJ354" s="3"/>
      <c r="CK354" s="3"/>
      <c r="CL354" s="3"/>
      <c r="CM354" s="3"/>
      <c r="CN354" s="3"/>
      <c r="CO354" s="3"/>
      <c r="CP354" s="3"/>
      <c r="CQ354" s="3"/>
      <c r="CR354" s="3"/>
      <c r="CS354" s="17"/>
      <c r="CT354" s="18"/>
      <c r="CU354" s="18"/>
      <c r="CV354" s="18"/>
      <c r="CW354" s="18"/>
      <c r="CZ354" s="19"/>
    </row>
    <row r="355" spans="2:104" s="2" customFormat="1" x14ac:dyDescent="0.25">
      <c r="B355" s="14"/>
      <c r="CJ355" s="3"/>
      <c r="CK355" s="3"/>
      <c r="CL355" s="3"/>
      <c r="CM355" s="3"/>
      <c r="CN355" s="3"/>
      <c r="CO355" s="3"/>
      <c r="CP355" s="3"/>
      <c r="CQ355" s="3"/>
      <c r="CR355" s="3"/>
      <c r="CS355" s="17"/>
      <c r="CT355" s="18"/>
      <c r="CU355" s="18"/>
      <c r="CV355" s="18"/>
      <c r="CW355" s="18"/>
      <c r="CZ355" s="19"/>
    </row>
    <row r="356" spans="2:104" s="2" customFormat="1" x14ac:dyDescent="0.25">
      <c r="B356" s="14"/>
      <c r="CJ356" s="3"/>
      <c r="CK356" s="3"/>
      <c r="CL356" s="3"/>
      <c r="CM356" s="3"/>
      <c r="CN356" s="3"/>
      <c r="CO356" s="3"/>
      <c r="CP356" s="3"/>
      <c r="CQ356" s="3"/>
      <c r="CR356" s="3"/>
      <c r="CS356" s="17"/>
      <c r="CT356" s="18"/>
      <c r="CU356" s="18"/>
      <c r="CV356" s="18"/>
      <c r="CW356" s="18"/>
      <c r="CZ356" s="19"/>
    </row>
    <row r="357" spans="2:104" s="2" customFormat="1" x14ac:dyDescent="0.25">
      <c r="B357" s="14"/>
      <c r="CJ357" s="3"/>
      <c r="CK357" s="3"/>
      <c r="CL357" s="3"/>
      <c r="CM357" s="3"/>
      <c r="CN357" s="3"/>
      <c r="CO357" s="3"/>
      <c r="CP357" s="3"/>
      <c r="CQ357" s="3"/>
      <c r="CR357" s="3"/>
      <c r="CS357" s="17"/>
      <c r="CT357" s="18"/>
      <c r="CU357" s="18"/>
      <c r="CV357" s="18"/>
      <c r="CW357" s="18"/>
      <c r="CZ357" s="19"/>
    </row>
    <row r="358" spans="2:104" s="2" customFormat="1" x14ac:dyDescent="0.25">
      <c r="B358" s="14"/>
      <c r="CJ358" s="3"/>
      <c r="CK358" s="3"/>
      <c r="CL358" s="3"/>
      <c r="CM358" s="3"/>
      <c r="CN358" s="3"/>
      <c r="CO358" s="3"/>
      <c r="CP358" s="3"/>
      <c r="CQ358" s="3"/>
      <c r="CR358" s="3"/>
      <c r="CS358" s="17"/>
      <c r="CT358" s="18"/>
      <c r="CU358" s="18"/>
      <c r="CV358" s="18"/>
      <c r="CW358" s="18"/>
      <c r="CZ358" s="19"/>
    </row>
    <row r="359" spans="2:104" s="2" customFormat="1" x14ac:dyDescent="0.25">
      <c r="B359" s="14"/>
      <c r="CJ359" s="3"/>
      <c r="CK359" s="3"/>
      <c r="CL359" s="3"/>
      <c r="CM359" s="3"/>
      <c r="CN359" s="3"/>
      <c r="CO359" s="3"/>
      <c r="CP359" s="3"/>
      <c r="CQ359" s="3"/>
      <c r="CR359" s="3"/>
      <c r="CS359" s="17"/>
      <c r="CT359" s="18"/>
      <c r="CU359" s="18"/>
      <c r="CV359" s="18"/>
      <c r="CW359" s="18"/>
      <c r="CZ359" s="19"/>
    </row>
    <row r="360" spans="2:104" s="2" customFormat="1" x14ac:dyDescent="0.25">
      <c r="B360" s="14"/>
      <c r="CJ360" s="3"/>
      <c r="CK360" s="3"/>
      <c r="CL360" s="3"/>
      <c r="CM360" s="3"/>
      <c r="CN360" s="3"/>
      <c r="CO360" s="3"/>
      <c r="CP360" s="3"/>
      <c r="CQ360" s="3"/>
      <c r="CR360" s="3"/>
      <c r="CS360" s="17"/>
      <c r="CT360" s="18"/>
      <c r="CU360" s="18"/>
      <c r="CV360" s="18"/>
      <c r="CW360" s="18"/>
      <c r="CZ360" s="19"/>
    </row>
    <row r="361" spans="2:104" s="2" customFormat="1" x14ac:dyDescent="0.25">
      <c r="B361" s="14"/>
      <c r="CJ361" s="3"/>
      <c r="CK361" s="3"/>
      <c r="CL361" s="3"/>
      <c r="CM361" s="3"/>
      <c r="CN361" s="3"/>
      <c r="CO361" s="3"/>
      <c r="CP361" s="3"/>
      <c r="CQ361" s="3"/>
      <c r="CR361" s="3"/>
      <c r="CS361" s="17"/>
      <c r="CT361" s="18"/>
      <c r="CU361" s="18"/>
      <c r="CV361" s="18"/>
      <c r="CW361" s="18"/>
      <c r="CZ361" s="19"/>
    </row>
    <row r="362" spans="2:104" s="2" customFormat="1" x14ac:dyDescent="0.25">
      <c r="B362" s="14"/>
      <c r="CJ362" s="3"/>
      <c r="CK362" s="3"/>
      <c r="CL362" s="3"/>
      <c r="CM362" s="3"/>
      <c r="CN362" s="3"/>
      <c r="CO362" s="3"/>
      <c r="CP362" s="3"/>
      <c r="CQ362" s="3"/>
      <c r="CR362" s="3"/>
      <c r="CS362" s="17"/>
      <c r="CT362" s="18"/>
      <c r="CU362" s="18"/>
      <c r="CV362" s="18"/>
      <c r="CW362" s="18"/>
      <c r="CZ362" s="19"/>
    </row>
    <row r="363" spans="2:104" s="2" customFormat="1" x14ac:dyDescent="0.25">
      <c r="B363" s="14"/>
      <c r="CJ363" s="3"/>
      <c r="CK363" s="3"/>
      <c r="CL363" s="3"/>
      <c r="CM363" s="3"/>
      <c r="CN363" s="3"/>
      <c r="CO363" s="3"/>
      <c r="CP363" s="3"/>
      <c r="CQ363" s="3"/>
      <c r="CR363" s="3"/>
      <c r="CS363" s="17"/>
      <c r="CT363" s="18"/>
      <c r="CU363" s="18"/>
      <c r="CV363" s="18"/>
      <c r="CW363" s="18"/>
      <c r="CZ363" s="19"/>
    </row>
    <row r="364" spans="2:104" s="2" customFormat="1" x14ac:dyDescent="0.25">
      <c r="B364" s="14"/>
      <c r="CJ364" s="3"/>
      <c r="CK364" s="3"/>
      <c r="CL364" s="3"/>
      <c r="CM364" s="3"/>
      <c r="CN364" s="3"/>
      <c r="CO364" s="3"/>
      <c r="CP364" s="3"/>
      <c r="CQ364" s="3"/>
      <c r="CR364" s="3"/>
      <c r="CS364" s="17"/>
      <c r="CT364" s="18"/>
      <c r="CU364" s="18"/>
      <c r="CV364" s="18"/>
      <c r="CW364" s="18"/>
      <c r="CZ364" s="19"/>
    </row>
    <row r="365" spans="2:104" s="2" customFormat="1" x14ac:dyDescent="0.25">
      <c r="B365" s="14"/>
      <c r="CJ365" s="3"/>
      <c r="CK365" s="3"/>
      <c r="CL365" s="3"/>
      <c r="CM365" s="3"/>
      <c r="CN365" s="3"/>
      <c r="CO365" s="3"/>
      <c r="CP365" s="3"/>
      <c r="CQ365" s="3"/>
      <c r="CR365" s="3"/>
      <c r="CS365" s="17"/>
      <c r="CT365" s="18"/>
      <c r="CU365" s="18"/>
      <c r="CV365" s="18"/>
      <c r="CW365" s="18"/>
      <c r="CZ365" s="19"/>
    </row>
    <row r="366" spans="2:104" s="2" customFormat="1" x14ac:dyDescent="0.25">
      <c r="B366" s="14"/>
      <c r="CJ366" s="3"/>
      <c r="CK366" s="3"/>
      <c r="CL366" s="3"/>
      <c r="CM366" s="3"/>
      <c r="CN366" s="3"/>
      <c r="CO366" s="3"/>
      <c r="CP366" s="3"/>
      <c r="CQ366" s="3"/>
      <c r="CR366" s="3"/>
      <c r="CS366" s="17"/>
      <c r="CT366" s="18"/>
      <c r="CU366" s="18"/>
      <c r="CV366" s="18"/>
      <c r="CW366" s="18"/>
      <c r="CZ366" s="19"/>
    </row>
    <row r="367" spans="2:104" s="2" customFormat="1" x14ac:dyDescent="0.25">
      <c r="B367" s="14"/>
      <c r="CJ367" s="3"/>
      <c r="CK367" s="3"/>
      <c r="CL367" s="3"/>
      <c r="CM367" s="3"/>
      <c r="CN367" s="3"/>
      <c r="CO367" s="3"/>
      <c r="CP367" s="3"/>
      <c r="CQ367" s="3"/>
      <c r="CR367" s="3"/>
      <c r="CS367" s="17"/>
      <c r="CT367" s="18"/>
      <c r="CU367" s="18"/>
      <c r="CV367" s="18"/>
      <c r="CW367" s="18"/>
      <c r="CZ367" s="19"/>
    </row>
    <row r="368" spans="2:104" s="2" customFormat="1" x14ac:dyDescent="0.25">
      <c r="B368" s="14"/>
      <c r="CJ368" s="3"/>
      <c r="CK368" s="3"/>
      <c r="CL368" s="3"/>
      <c r="CM368" s="3"/>
      <c r="CN368" s="3"/>
      <c r="CO368" s="3"/>
      <c r="CP368" s="3"/>
      <c r="CQ368" s="3"/>
      <c r="CR368" s="3"/>
      <c r="CS368" s="17"/>
      <c r="CT368" s="18"/>
      <c r="CU368" s="18"/>
      <c r="CV368" s="18"/>
      <c r="CW368" s="18"/>
      <c r="CZ368" s="19"/>
    </row>
    <row r="369" spans="2:104" s="2" customFormat="1" x14ac:dyDescent="0.25">
      <c r="B369" s="14"/>
      <c r="CJ369" s="3"/>
      <c r="CK369" s="3"/>
      <c r="CL369" s="3"/>
      <c r="CM369" s="3"/>
      <c r="CN369" s="3"/>
      <c r="CO369" s="3"/>
      <c r="CP369" s="3"/>
      <c r="CQ369" s="3"/>
      <c r="CR369" s="3"/>
      <c r="CS369" s="17"/>
      <c r="CT369" s="18"/>
      <c r="CU369" s="18"/>
      <c r="CV369" s="18"/>
      <c r="CW369" s="18"/>
      <c r="CZ369" s="19"/>
    </row>
    <row r="370" spans="2:104" s="2" customFormat="1" x14ac:dyDescent="0.25">
      <c r="B370" s="14"/>
      <c r="CJ370" s="3"/>
      <c r="CK370" s="3"/>
      <c r="CL370" s="3"/>
      <c r="CM370" s="3"/>
      <c r="CN370" s="3"/>
      <c r="CO370" s="3"/>
      <c r="CP370" s="3"/>
      <c r="CQ370" s="3"/>
      <c r="CR370" s="3"/>
      <c r="CS370" s="17"/>
      <c r="CT370" s="18"/>
      <c r="CU370" s="18"/>
      <c r="CV370" s="18"/>
      <c r="CW370" s="18"/>
      <c r="CZ370" s="19"/>
    </row>
    <row r="371" spans="2:104" s="2" customFormat="1" x14ac:dyDescent="0.25">
      <c r="B371" s="14"/>
      <c r="CJ371" s="3"/>
      <c r="CK371" s="3"/>
      <c r="CL371" s="3"/>
      <c r="CM371" s="3"/>
      <c r="CN371" s="3"/>
      <c r="CO371" s="3"/>
      <c r="CP371" s="3"/>
      <c r="CQ371" s="3"/>
      <c r="CR371" s="3"/>
      <c r="CS371" s="17"/>
      <c r="CT371" s="18"/>
      <c r="CU371" s="18"/>
      <c r="CV371" s="18"/>
      <c r="CW371" s="18"/>
      <c r="CZ371" s="19"/>
    </row>
    <row r="372" spans="2:104" s="2" customFormat="1" x14ac:dyDescent="0.25">
      <c r="B372" s="14"/>
      <c r="CJ372" s="3"/>
      <c r="CK372" s="3"/>
      <c r="CL372" s="3"/>
      <c r="CM372" s="3"/>
      <c r="CN372" s="3"/>
      <c r="CO372" s="3"/>
      <c r="CP372" s="3"/>
      <c r="CQ372" s="3"/>
      <c r="CR372" s="3"/>
      <c r="CS372" s="17"/>
      <c r="CT372" s="18"/>
      <c r="CU372" s="18"/>
      <c r="CV372" s="18"/>
      <c r="CW372" s="18"/>
      <c r="CZ372" s="19"/>
    </row>
    <row r="373" spans="2:104" s="2" customFormat="1" x14ac:dyDescent="0.25">
      <c r="B373" s="14"/>
      <c r="CJ373" s="3"/>
      <c r="CK373" s="3"/>
      <c r="CL373" s="3"/>
      <c r="CM373" s="3"/>
      <c r="CN373" s="3"/>
      <c r="CO373" s="3"/>
      <c r="CP373" s="3"/>
      <c r="CQ373" s="3"/>
      <c r="CR373" s="3"/>
      <c r="CS373" s="17"/>
      <c r="CT373" s="18"/>
      <c r="CU373" s="18"/>
      <c r="CV373" s="18"/>
      <c r="CW373" s="18"/>
      <c r="CZ373" s="19"/>
    </row>
    <row r="374" spans="2:104" s="2" customFormat="1" x14ac:dyDescent="0.25">
      <c r="B374" s="14"/>
      <c r="CJ374" s="3"/>
      <c r="CK374" s="3"/>
      <c r="CL374" s="3"/>
      <c r="CM374" s="3"/>
      <c r="CN374" s="3"/>
      <c r="CO374" s="3"/>
      <c r="CP374" s="3"/>
      <c r="CQ374" s="3"/>
      <c r="CR374" s="3"/>
      <c r="CS374" s="17"/>
      <c r="CT374" s="18"/>
      <c r="CU374" s="18"/>
      <c r="CV374" s="18"/>
      <c r="CW374" s="18"/>
      <c r="CZ374" s="19"/>
    </row>
    <row r="375" spans="2:104" s="2" customFormat="1" x14ac:dyDescent="0.25">
      <c r="B375" s="14"/>
      <c r="CJ375" s="3"/>
      <c r="CK375" s="3"/>
      <c r="CL375" s="3"/>
      <c r="CM375" s="3"/>
      <c r="CN375" s="3"/>
      <c r="CO375" s="3"/>
      <c r="CP375" s="3"/>
      <c r="CQ375" s="3"/>
      <c r="CR375" s="3"/>
      <c r="CS375" s="17"/>
      <c r="CT375" s="18"/>
      <c r="CU375" s="18"/>
      <c r="CV375" s="18"/>
      <c r="CW375" s="18"/>
      <c r="CZ375" s="19"/>
    </row>
    <row r="376" spans="2:104" s="2" customFormat="1" x14ac:dyDescent="0.25">
      <c r="B376" s="14"/>
      <c r="CJ376" s="3"/>
      <c r="CK376" s="3"/>
      <c r="CL376" s="3"/>
      <c r="CM376" s="3"/>
      <c r="CN376" s="3"/>
      <c r="CO376" s="3"/>
      <c r="CP376" s="3"/>
      <c r="CQ376" s="3"/>
      <c r="CR376" s="3"/>
      <c r="CS376" s="17"/>
      <c r="CT376" s="18"/>
      <c r="CU376" s="18"/>
      <c r="CV376" s="18"/>
      <c r="CW376" s="18"/>
      <c r="CZ376" s="19"/>
    </row>
    <row r="377" spans="2:104" s="2" customFormat="1" x14ac:dyDescent="0.25">
      <c r="B377" s="14"/>
      <c r="CJ377" s="3"/>
      <c r="CK377" s="3"/>
      <c r="CL377" s="3"/>
      <c r="CM377" s="3"/>
      <c r="CN377" s="3"/>
      <c r="CO377" s="3"/>
      <c r="CP377" s="3"/>
      <c r="CQ377" s="3"/>
      <c r="CR377" s="3"/>
      <c r="CS377" s="17"/>
      <c r="CT377" s="18"/>
      <c r="CU377" s="18"/>
      <c r="CV377" s="18"/>
      <c r="CW377" s="18"/>
      <c r="CZ377" s="19"/>
    </row>
    <row r="378" spans="2:104" s="2" customFormat="1" x14ac:dyDescent="0.25">
      <c r="B378" s="14"/>
      <c r="CJ378" s="3"/>
      <c r="CK378" s="3"/>
      <c r="CL378" s="3"/>
      <c r="CM378" s="3"/>
      <c r="CN378" s="3"/>
      <c r="CO378" s="3"/>
      <c r="CP378" s="3"/>
      <c r="CQ378" s="3"/>
      <c r="CR378" s="3"/>
      <c r="CS378" s="17"/>
      <c r="CT378" s="18"/>
      <c r="CU378" s="18"/>
      <c r="CV378" s="18"/>
      <c r="CW378" s="18"/>
      <c r="CZ378" s="19"/>
    </row>
    <row r="379" spans="2:104" s="2" customFormat="1" x14ac:dyDescent="0.25">
      <c r="B379" s="14"/>
      <c r="CJ379" s="3"/>
      <c r="CK379" s="3"/>
      <c r="CL379" s="3"/>
      <c r="CM379" s="3"/>
      <c r="CN379" s="3"/>
      <c r="CO379" s="3"/>
      <c r="CP379" s="3"/>
      <c r="CQ379" s="3"/>
      <c r="CR379" s="3"/>
      <c r="CS379" s="17"/>
      <c r="CT379" s="18"/>
      <c r="CU379" s="18"/>
      <c r="CV379" s="18"/>
      <c r="CW379" s="18"/>
      <c r="CZ379" s="19"/>
    </row>
    <row r="380" spans="2:104" s="2" customFormat="1" x14ac:dyDescent="0.25">
      <c r="B380" s="14"/>
      <c r="CJ380" s="3"/>
      <c r="CK380" s="3"/>
      <c r="CL380" s="3"/>
      <c r="CM380" s="3"/>
      <c r="CN380" s="3"/>
      <c r="CO380" s="3"/>
      <c r="CP380" s="3"/>
      <c r="CQ380" s="3"/>
      <c r="CR380" s="3"/>
      <c r="CS380" s="17"/>
      <c r="CT380" s="18"/>
      <c r="CU380" s="18"/>
      <c r="CV380" s="18"/>
      <c r="CW380" s="18"/>
      <c r="CZ380" s="19"/>
    </row>
    <row r="381" spans="2:104" s="2" customFormat="1" x14ac:dyDescent="0.25">
      <c r="B381" s="14"/>
      <c r="CJ381" s="3"/>
      <c r="CK381" s="3"/>
      <c r="CL381" s="3"/>
      <c r="CM381" s="3"/>
      <c r="CN381" s="3"/>
      <c r="CO381" s="3"/>
      <c r="CP381" s="3"/>
      <c r="CQ381" s="3"/>
      <c r="CR381" s="3"/>
      <c r="CS381" s="17"/>
      <c r="CT381" s="18"/>
      <c r="CU381" s="18"/>
      <c r="CV381" s="18"/>
      <c r="CW381" s="18"/>
      <c r="CZ381" s="19"/>
    </row>
    <row r="382" spans="2:104" s="2" customFormat="1" x14ac:dyDescent="0.25">
      <c r="B382" s="14"/>
      <c r="CJ382" s="3"/>
      <c r="CK382" s="3"/>
      <c r="CL382" s="3"/>
      <c r="CM382" s="3"/>
      <c r="CN382" s="3"/>
      <c r="CO382" s="3"/>
      <c r="CP382" s="3"/>
      <c r="CQ382" s="3"/>
      <c r="CR382" s="3"/>
      <c r="CS382" s="17"/>
      <c r="CT382" s="18"/>
      <c r="CU382" s="18"/>
      <c r="CV382" s="18"/>
      <c r="CW382" s="18"/>
      <c r="CZ382" s="19"/>
    </row>
    <row r="383" spans="2:104" s="2" customFormat="1" x14ac:dyDescent="0.25">
      <c r="B383" s="14"/>
      <c r="CJ383" s="3"/>
      <c r="CK383" s="3"/>
      <c r="CL383" s="3"/>
      <c r="CM383" s="3"/>
      <c r="CN383" s="3"/>
      <c r="CO383" s="3"/>
      <c r="CP383" s="3"/>
      <c r="CQ383" s="3"/>
      <c r="CR383" s="3"/>
      <c r="CS383" s="17"/>
      <c r="CT383" s="18"/>
      <c r="CU383" s="18"/>
      <c r="CV383" s="18"/>
      <c r="CW383" s="18"/>
      <c r="CZ383" s="19"/>
    </row>
    <row r="384" spans="2:104" s="2" customFormat="1" x14ac:dyDescent="0.25">
      <c r="B384" s="14"/>
      <c r="CJ384" s="3"/>
      <c r="CK384" s="3"/>
      <c r="CL384" s="3"/>
      <c r="CM384" s="3"/>
      <c r="CN384" s="3"/>
      <c r="CO384" s="3"/>
      <c r="CP384" s="3"/>
      <c r="CQ384" s="3"/>
      <c r="CR384" s="3"/>
      <c r="CS384" s="17"/>
      <c r="CT384" s="18"/>
      <c r="CU384" s="18"/>
      <c r="CV384" s="18"/>
      <c r="CW384" s="18"/>
      <c r="CZ384" s="19"/>
    </row>
    <row r="385" spans="2:104" s="2" customFormat="1" x14ac:dyDescent="0.25">
      <c r="B385" s="14"/>
      <c r="CJ385" s="3"/>
      <c r="CK385" s="3"/>
      <c r="CL385" s="3"/>
      <c r="CM385" s="3"/>
      <c r="CN385" s="3"/>
      <c r="CO385" s="3"/>
      <c r="CP385" s="3"/>
      <c r="CQ385" s="3"/>
      <c r="CR385" s="3"/>
      <c r="CS385" s="17"/>
      <c r="CT385" s="18"/>
      <c r="CU385" s="18"/>
      <c r="CV385" s="18"/>
      <c r="CW385" s="18"/>
      <c r="CZ385" s="19"/>
    </row>
    <row r="386" spans="2:104" s="2" customFormat="1" x14ac:dyDescent="0.25">
      <c r="B386" s="14"/>
      <c r="CJ386" s="3"/>
      <c r="CK386" s="3"/>
      <c r="CL386" s="3"/>
      <c r="CM386" s="3"/>
      <c r="CN386" s="3"/>
      <c r="CO386" s="3"/>
      <c r="CP386" s="3"/>
      <c r="CQ386" s="3"/>
      <c r="CR386" s="3"/>
      <c r="CS386" s="17"/>
      <c r="CT386" s="18"/>
      <c r="CU386" s="18"/>
      <c r="CV386" s="18"/>
      <c r="CW386" s="18"/>
      <c r="CZ386" s="19"/>
    </row>
    <row r="387" spans="2:104" s="2" customFormat="1" x14ac:dyDescent="0.25">
      <c r="B387" s="14"/>
      <c r="CJ387" s="3"/>
      <c r="CK387" s="3"/>
      <c r="CL387" s="3"/>
      <c r="CM387" s="3"/>
      <c r="CN387" s="3"/>
      <c r="CO387" s="3"/>
      <c r="CP387" s="3"/>
      <c r="CQ387" s="3"/>
      <c r="CR387" s="3"/>
      <c r="CS387" s="17"/>
      <c r="CT387" s="18"/>
      <c r="CU387" s="18"/>
      <c r="CV387" s="18"/>
      <c r="CW387" s="18"/>
      <c r="CZ387" s="19"/>
    </row>
    <row r="388" spans="2:104" s="2" customFormat="1" x14ac:dyDescent="0.25">
      <c r="B388" s="14"/>
      <c r="CJ388" s="3"/>
      <c r="CK388" s="3"/>
      <c r="CL388" s="3"/>
      <c r="CM388" s="3"/>
      <c r="CN388" s="3"/>
      <c r="CO388" s="3"/>
      <c r="CP388" s="3"/>
      <c r="CQ388" s="3"/>
      <c r="CR388" s="3"/>
      <c r="CS388" s="17"/>
      <c r="CT388" s="18"/>
      <c r="CU388" s="18"/>
      <c r="CV388" s="18"/>
      <c r="CW388" s="18"/>
      <c r="CZ388" s="19"/>
    </row>
    <row r="389" spans="2:104" s="2" customFormat="1" x14ac:dyDescent="0.25">
      <c r="B389" s="14"/>
      <c r="CJ389" s="3"/>
      <c r="CK389" s="3"/>
      <c r="CL389" s="3"/>
      <c r="CM389" s="3"/>
      <c r="CN389" s="3"/>
      <c r="CO389" s="3"/>
      <c r="CP389" s="3"/>
      <c r="CQ389" s="3"/>
      <c r="CR389" s="3"/>
      <c r="CS389" s="17"/>
      <c r="CT389" s="18"/>
      <c r="CU389" s="18"/>
      <c r="CV389" s="18"/>
      <c r="CW389" s="18"/>
      <c r="CZ389" s="19"/>
    </row>
    <row r="390" spans="2:104" s="2" customFormat="1" x14ac:dyDescent="0.25">
      <c r="B390" s="14"/>
      <c r="CJ390" s="3"/>
      <c r="CK390" s="3"/>
      <c r="CL390" s="3"/>
      <c r="CM390" s="3"/>
      <c r="CN390" s="3"/>
      <c r="CO390" s="3"/>
      <c r="CP390" s="3"/>
      <c r="CQ390" s="3"/>
      <c r="CR390" s="3"/>
      <c r="CS390" s="17"/>
      <c r="CT390" s="18"/>
      <c r="CU390" s="18"/>
      <c r="CV390" s="18"/>
      <c r="CW390" s="18"/>
      <c r="CZ390" s="19"/>
    </row>
    <row r="391" spans="2:104" s="2" customFormat="1" x14ac:dyDescent="0.25">
      <c r="B391" s="14"/>
      <c r="CJ391" s="3"/>
      <c r="CK391" s="3"/>
      <c r="CL391" s="3"/>
      <c r="CM391" s="3"/>
      <c r="CN391" s="3"/>
      <c r="CO391" s="3"/>
      <c r="CP391" s="3"/>
      <c r="CQ391" s="3"/>
      <c r="CR391" s="3"/>
      <c r="CS391" s="17"/>
      <c r="CT391" s="18"/>
      <c r="CU391" s="18"/>
      <c r="CV391" s="18"/>
      <c r="CW391" s="18"/>
      <c r="CZ391" s="19"/>
    </row>
    <row r="392" spans="2:104" s="2" customFormat="1" x14ac:dyDescent="0.25">
      <c r="B392" s="14"/>
      <c r="CJ392" s="3"/>
      <c r="CK392" s="3"/>
      <c r="CL392" s="3"/>
      <c r="CM392" s="3"/>
      <c r="CN392" s="3"/>
      <c r="CO392" s="3"/>
      <c r="CP392" s="3"/>
      <c r="CQ392" s="3"/>
      <c r="CR392" s="3"/>
      <c r="CS392" s="17"/>
      <c r="CT392" s="18"/>
      <c r="CU392" s="18"/>
      <c r="CV392" s="18"/>
      <c r="CW392" s="18"/>
      <c r="CZ392" s="19"/>
    </row>
    <row r="393" spans="2:104" s="2" customFormat="1" x14ac:dyDescent="0.25">
      <c r="B393" s="14"/>
      <c r="CJ393" s="3"/>
      <c r="CK393" s="3"/>
      <c r="CL393" s="3"/>
      <c r="CM393" s="3"/>
      <c r="CN393" s="3"/>
      <c r="CO393" s="3"/>
      <c r="CP393" s="3"/>
      <c r="CQ393" s="3"/>
      <c r="CR393" s="3"/>
      <c r="CS393" s="17"/>
      <c r="CT393" s="18"/>
      <c r="CU393" s="18"/>
      <c r="CV393" s="18"/>
      <c r="CW393" s="18"/>
      <c r="CZ393" s="19"/>
    </row>
    <row r="394" spans="2:104" s="2" customFormat="1" x14ac:dyDescent="0.25">
      <c r="B394" s="14"/>
      <c r="CJ394" s="3"/>
      <c r="CK394" s="3"/>
      <c r="CL394" s="3"/>
      <c r="CM394" s="3"/>
      <c r="CN394" s="3"/>
      <c r="CO394" s="3"/>
      <c r="CP394" s="3"/>
      <c r="CQ394" s="3"/>
      <c r="CR394" s="3"/>
      <c r="CS394" s="17"/>
      <c r="CT394" s="18"/>
      <c r="CU394" s="18"/>
      <c r="CV394" s="18"/>
      <c r="CW394" s="18"/>
      <c r="CZ394" s="19"/>
    </row>
    <row r="395" spans="2:104" s="2" customFormat="1" x14ac:dyDescent="0.25">
      <c r="B395" s="14"/>
      <c r="CJ395" s="3"/>
      <c r="CK395" s="3"/>
      <c r="CL395" s="3"/>
      <c r="CM395" s="3"/>
      <c r="CN395" s="3"/>
      <c r="CO395" s="3"/>
      <c r="CP395" s="3"/>
      <c r="CQ395" s="3"/>
      <c r="CR395" s="3"/>
      <c r="CS395" s="17"/>
      <c r="CT395" s="18"/>
      <c r="CU395" s="18"/>
      <c r="CV395" s="18"/>
      <c r="CW395" s="18"/>
      <c r="CZ395" s="19"/>
    </row>
    <row r="396" spans="2:104" s="2" customFormat="1" x14ac:dyDescent="0.25">
      <c r="B396" s="14"/>
      <c r="CJ396" s="3"/>
      <c r="CK396" s="3"/>
      <c r="CL396" s="3"/>
      <c r="CM396" s="3"/>
      <c r="CN396" s="3"/>
      <c r="CO396" s="3"/>
      <c r="CP396" s="3"/>
      <c r="CQ396" s="3"/>
      <c r="CR396" s="3"/>
      <c r="CS396" s="17"/>
      <c r="CT396" s="18"/>
      <c r="CU396" s="18"/>
      <c r="CV396" s="18"/>
      <c r="CW396" s="18"/>
      <c r="CZ396" s="19"/>
    </row>
    <row r="397" spans="2:104" s="2" customFormat="1" x14ac:dyDescent="0.25">
      <c r="B397" s="14"/>
      <c r="CJ397" s="3"/>
      <c r="CK397" s="3"/>
      <c r="CL397" s="3"/>
      <c r="CM397" s="3"/>
      <c r="CN397" s="3"/>
      <c r="CO397" s="3"/>
      <c r="CP397" s="3"/>
      <c r="CQ397" s="3"/>
      <c r="CR397" s="3"/>
      <c r="CS397" s="17"/>
      <c r="CT397" s="18"/>
      <c r="CU397" s="18"/>
      <c r="CV397" s="18"/>
      <c r="CW397" s="18"/>
      <c r="CZ397" s="19"/>
    </row>
    <row r="398" spans="2:104" s="2" customFormat="1" x14ac:dyDescent="0.25">
      <c r="B398" s="14"/>
      <c r="CJ398" s="3"/>
      <c r="CK398" s="3"/>
      <c r="CL398" s="3"/>
      <c r="CM398" s="3"/>
      <c r="CN398" s="3"/>
      <c r="CO398" s="3"/>
      <c r="CP398" s="3"/>
      <c r="CQ398" s="3"/>
      <c r="CR398" s="3"/>
      <c r="CS398" s="17"/>
      <c r="CT398" s="18"/>
      <c r="CU398" s="18"/>
      <c r="CV398" s="18"/>
      <c r="CW398" s="18"/>
      <c r="CZ398" s="19"/>
    </row>
    <row r="399" spans="2:104" s="2" customFormat="1" x14ac:dyDescent="0.25">
      <c r="B399" s="14"/>
      <c r="CJ399" s="3"/>
      <c r="CK399" s="3"/>
      <c r="CL399" s="3"/>
      <c r="CM399" s="3"/>
      <c r="CN399" s="3"/>
      <c r="CO399" s="3"/>
      <c r="CP399" s="3"/>
      <c r="CQ399" s="3"/>
      <c r="CR399" s="3"/>
      <c r="CS399" s="17"/>
      <c r="CT399" s="18"/>
      <c r="CU399" s="18"/>
      <c r="CV399" s="18"/>
      <c r="CW399" s="18"/>
      <c r="CZ399" s="19"/>
    </row>
    <row r="400" spans="2:104" s="2" customFormat="1" x14ac:dyDescent="0.25">
      <c r="B400" s="14"/>
      <c r="CJ400" s="3"/>
      <c r="CK400" s="3"/>
      <c r="CL400" s="3"/>
      <c r="CM400" s="3"/>
      <c r="CN400" s="3"/>
      <c r="CO400" s="3"/>
      <c r="CP400" s="3"/>
      <c r="CQ400" s="3"/>
      <c r="CR400" s="3"/>
      <c r="CS400" s="17"/>
      <c r="CT400" s="18"/>
      <c r="CU400" s="18"/>
      <c r="CV400" s="18"/>
      <c r="CW400" s="18"/>
      <c r="CZ400" s="19"/>
    </row>
    <row r="401" spans="2:104" s="2" customFormat="1" x14ac:dyDescent="0.25">
      <c r="B401" s="14"/>
      <c r="CJ401" s="3"/>
      <c r="CK401" s="3"/>
      <c r="CL401" s="3"/>
      <c r="CM401" s="3"/>
      <c r="CN401" s="3"/>
      <c r="CO401" s="3"/>
      <c r="CP401" s="3"/>
      <c r="CQ401" s="3"/>
      <c r="CR401" s="3"/>
      <c r="CS401" s="17"/>
      <c r="CT401" s="18"/>
      <c r="CU401" s="18"/>
      <c r="CV401" s="18"/>
      <c r="CW401" s="18"/>
      <c r="CZ401" s="19"/>
    </row>
    <row r="402" spans="2:104" s="2" customFormat="1" x14ac:dyDescent="0.25">
      <c r="B402" s="14"/>
      <c r="CJ402" s="3"/>
      <c r="CK402" s="3"/>
      <c r="CL402" s="3"/>
      <c r="CM402" s="3"/>
      <c r="CN402" s="3"/>
      <c r="CO402" s="3"/>
      <c r="CP402" s="3"/>
      <c r="CQ402" s="3"/>
      <c r="CR402" s="3"/>
      <c r="CS402" s="17"/>
      <c r="CT402" s="18"/>
      <c r="CU402" s="18"/>
      <c r="CV402" s="18"/>
      <c r="CW402" s="18"/>
      <c r="CZ402" s="19"/>
    </row>
    <row r="403" spans="2:104" s="2" customFormat="1" x14ac:dyDescent="0.25">
      <c r="B403" s="14"/>
      <c r="CJ403" s="3"/>
      <c r="CK403" s="3"/>
      <c r="CL403" s="3"/>
      <c r="CM403" s="3"/>
      <c r="CN403" s="3"/>
      <c r="CO403" s="3"/>
      <c r="CP403" s="3"/>
      <c r="CQ403" s="3"/>
      <c r="CR403" s="3"/>
      <c r="CS403" s="17"/>
      <c r="CT403" s="18"/>
      <c r="CU403" s="18"/>
      <c r="CV403" s="18"/>
      <c r="CW403" s="18"/>
      <c r="CZ403" s="19"/>
    </row>
    <row r="404" spans="2:104" s="2" customFormat="1" x14ac:dyDescent="0.25">
      <c r="B404" s="14"/>
      <c r="CJ404" s="3"/>
      <c r="CK404" s="3"/>
      <c r="CL404" s="3"/>
      <c r="CM404" s="3"/>
      <c r="CN404" s="3"/>
      <c r="CO404" s="3"/>
      <c r="CP404" s="3"/>
      <c r="CQ404" s="3"/>
      <c r="CR404" s="3"/>
      <c r="CS404" s="17"/>
      <c r="CT404" s="18"/>
      <c r="CU404" s="18"/>
      <c r="CV404" s="18"/>
      <c r="CW404" s="18"/>
      <c r="CZ404" s="19"/>
    </row>
    <row r="405" spans="2:104" s="2" customFormat="1" x14ac:dyDescent="0.25">
      <c r="B405" s="14"/>
      <c r="CJ405" s="3"/>
      <c r="CK405" s="3"/>
      <c r="CL405" s="3"/>
      <c r="CM405" s="3"/>
      <c r="CN405" s="3"/>
      <c r="CO405" s="3"/>
      <c r="CP405" s="3"/>
      <c r="CQ405" s="3"/>
      <c r="CR405" s="3"/>
      <c r="CS405" s="17"/>
      <c r="CT405" s="18"/>
      <c r="CU405" s="18"/>
      <c r="CV405" s="18"/>
      <c r="CW405" s="18"/>
      <c r="CZ405" s="19"/>
    </row>
    <row r="406" spans="2:104" s="2" customFormat="1" x14ac:dyDescent="0.25">
      <c r="B406" s="14"/>
      <c r="CJ406" s="3"/>
      <c r="CK406" s="3"/>
      <c r="CL406" s="3"/>
      <c r="CM406" s="3"/>
      <c r="CN406" s="3"/>
      <c r="CO406" s="3"/>
      <c r="CP406" s="3"/>
      <c r="CQ406" s="3"/>
      <c r="CR406" s="3"/>
      <c r="CS406" s="17"/>
      <c r="CT406" s="18"/>
      <c r="CU406" s="18"/>
      <c r="CV406" s="18"/>
      <c r="CW406" s="18"/>
      <c r="CZ406" s="19"/>
    </row>
    <row r="407" spans="2:104" s="2" customFormat="1" x14ac:dyDescent="0.25">
      <c r="B407" s="14"/>
      <c r="CJ407" s="3"/>
      <c r="CK407" s="3"/>
      <c r="CL407" s="3"/>
      <c r="CM407" s="3"/>
      <c r="CN407" s="3"/>
      <c r="CO407" s="3"/>
      <c r="CP407" s="3"/>
      <c r="CQ407" s="3"/>
      <c r="CR407" s="3"/>
      <c r="CS407" s="17"/>
      <c r="CT407" s="18"/>
      <c r="CU407" s="18"/>
      <c r="CV407" s="18"/>
      <c r="CW407" s="18"/>
      <c r="CZ407" s="19"/>
    </row>
    <row r="408" spans="2:104" s="2" customFormat="1" x14ac:dyDescent="0.25">
      <c r="B408" s="14"/>
      <c r="CJ408" s="3"/>
      <c r="CK408" s="3"/>
      <c r="CL408" s="3"/>
      <c r="CM408" s="3"/>
      <c r="CN408" s="3"/>
      <c r="CO408" s="3"/>
      <c r="CP408" s="3"/>
      <c r="CQ408" s="3"/>
      <c r="CR408" s="3"/>
      <c r="CS408" s="17"/>
      <c r="CT408" s="18"/>
      <c r="CU408" s="18"/>
      <c r="CV408" s="18"/>
      <c r="CW408" s="18"/>
      <c r="CZ408" s="19"/>
    </row>
    <row r="409" spans="2:104" s="2" customFormat="1" x14ac:dyDescent="0.25">
      <c r="B409" s="14"/>
      <c r="CJ409" s="3"/>
      <c r="CK409" s="3"/>
      <c r="CL409" s="3"/>
      <c r="CM409" s="3"/>
      <c r="CN409" s="3"/>
      <c r="CO409" s="3"/>
      <c r="CP409" s="3"/>
      <c r="CQ409" s="3"/>
      <c r="CR409" s="3"/>
      <c r="CS409" s="17"/>
      <c r="CT409" s="18"/>
      <c r="CU409" s="18"/>
      <c r="CV409" s="18"/>
      <c r="CW409" s="18"/>
      <c r="CZ409" s="19"/>
    </row>
    <row r="410" spans="2:104" s="2" customFormat="1" x14ac:dyDescent="0.25">
      <c r="B410" s="14"/>
      <c r="CJ410" s="3"/>
      <c r="CK410" s="3"/>
      <c r="CL410" s="3"/>
      <c r="CM410" s="3"/>
      <c r="CN410" s="3"/>
      <c r="CO410" s="3"/>
      <c r="CP410" s="3"/>
      <c r="CQ410" s="3"/>
      <c r="CR410" s="3"/>
      <c r="CS410" s="17"/>
      <c r="CT410" s="18"/>
      <c r="CU410" s="18"/>
      <c r="CV410" s="18"/>
      <c r="CW410" s="18"/>
      <c r="CZ410" s="19"/>
    </row>
    <row r="411" spans="2:104" s="2" customFormat="1" x14ac:dyDescent="0.25">
      <c r="B411" s="14"/>
      <c r="CJ411" s="3"/>
      <c r="CK411" s="3"/>
      <c r="CL411" s="3"/>
      <c r="CM411" s="3"/>
      <c r="CN411" s="3"/>
      <c r="CO411" s="3"/>
      <c r="CP411" s="3"/>
      <c r="CQ411" s="3"/>
      <c r="CR411" s="3"/>
      <c r="CS411" s="17"/>
      <c r="CT411" s="18"/>
      <c r="CU411" s="18"/>
      <c r="CV411" s="18"/>
      <c r="CW411" s="18"/>
      <c r="CZ411" s="19"/>
    </row>
    <row r="412" spans="2:104" s="2" customFormat="1" x14ac:dyDescent="0.25">
      <c r="B412" s="14"/>
      <c r="CJ412" s="3"/>
      <c r="CK412" s="3"/>
      <c r="CL412" s="3"/>
      <c r="CM412" s="3"/>
      <c r="CN412" s="3"/>
      <c r="CO412" s="3"/>
      <c r="CP412" s="3"/>
      <c r="CQ412" s="3"/>
      <c r="CR412" s="3"/>
      <c r="CS412" s="17"/>
      <c r="CT412" s="18"/>
      <c r="CU412" s="18"/>
      <c r="CV412" s="18"/>
      <c r="CW412" s="18"/>
      <c r="CZ412" s="19"/>
    </row>
    <row r="413" spans="2:104" s="2" customFormat="1" x14ac:dyDescent="0.25">
      <c r="B413" s="14"/>
      <c r="CJ413" s="3"/>
      <c r="CK413" s="3"/>
      <c r="CL413" s="3"/>
      <c r="CM413" s="3"/>
      <c r="CN413" s="3"/>
      <c r="CO413" s="3"/>
      <c r="CP413" s="3"/>
      <c r="CQ413" s="3"/>
      <c r="CR413" s="3"/>
      <c r="CS413" s="17"/>
      <c r="CT413" s="18"/>
      <c r="CU413" s="18"/>
      <c r="CV413" s="18"/>
      <c r="CW413" s="18"/>
      <c r="CZ413" s="19"/>
    </row>
    <row r="414" spans="2:104" s="2" customFormat="1" x14ac:dyDescent="0.25">
      <c r="B414" s="14"/>
      <c r="CJ414" s="3"/>
      <c r="CK414" s="3"/>
      <c r="CL414" s="3"/>
      <c r="CM414" s="3"/>
      <c r="CN414" s="3"/>
      <c r="CO414" s="3"/>
      <c r="CP414" s="3"/>
      <c r="CQ414" s="3"/>
      <c r="CR414" s="3"/>
      <c r="CS414" s="17"/>
      <c r="CT414" s="18"/>
      <c r="CU414" s="18"/>
      <c r="CV414" s="18"/>
      <c r="CW414" s="18"/>
      <c r="CZ414" s="19"/>
    </row>
    <row r="415" spans="2:104" s="2" customFormat="1" x14ac:dyDescent="0.25">
      <c r="B415" s="14"/>
      <c r="CJ415" s="3"/>
      <c r="CK415" s="3"/>
      <c r="CL415" s="3"/>
      <c r="CM415" s="3"/>
      <c r="CN415" s="3"/>
      <c r="CO415" s="3"/>
      <c r="CP415" s="3"/>
      <c r="CQ415" s="3"/>
      <c r="CR415" s="3"/>
      <c r="CS415" s="17"/>
      <c r="CT415" s="18"/>
      <c r="CU415" s="18"/>
      <c r="CV415" s="18"/>
      <c r="CW415" s="18"/>
      <c r="CZ415" s="19"/>
    </row>
    <row r="416" spans="2:104" s="2" customFormat="1" x14ac:dyDescent="0.25">
      <c r="B416" s="14"/>
      <c r="CJ416" s="3"/>
      <c r="CK416" s="3"/>
      <c r="CL416" s="3"/>
      <c r="CM416" s="3"/>
      <c r="CN416" s="3"/>
      <c r="CO416" s="3"/>
      <c r="CP416" s="3"/>
      <c r="CQ416" s="3"/>
      <c r="CR416" s="3"/>
      <c r="CS416" s="17"/>
      <c r="CT416" s="18"/>
      <c r="CU416" s="18"/>
      <c r="CV416" s="18"/>
      <c r="CW416" s="18"/>
      <c r="CZ416" s="19"/>
    </row>
    <row r="417" spans="2:104" s="2" customFormat="1" x14ac:dyDescent="0.25">
      <c r="B417" s="14"/>
      <c r="CJ417" s="3"/>
      <c r="CK417" s="3"/>
      <c r="CL417" s="3"/>
      <c r="CM417" s="3"/>
      <c r="CN417" s="3"/>
      <c r="CO417" s="3"/>
      <c r="CP417" s="3"/>
      <c r="CQ417" s="3"/>
      <c r="CR417" s="3"/>
      <c r="CS417" s="17"/>
      <c r="CT417" s="18"/>
      <c r="CU417" s="18"/>
      <c r="CV417" s="18"/>
      <c r="CW417" s="18"/>
      <c r="CZ417" s="19"/>
    </row>
    <row r="418" spans="2:104" s="2" customFormat="1" x14ac:dyDescent="0.25">
      <c r="B418" s="14"/>
      <c r="CJ418" s="3"/>
      <c r="CK418" s="3"/>
      <c r="CL418" s="3"/>
      <c r="CM418" s="3"/>
      <c r="CN418" s="3"/>
      <c r="CO418" s="3"/>
      <c r="CP418" s="3"/>
      <c r="CQ418" s="3"/>
      <c r="CR418" s="3"/>
      <c r="CS418" s="17"/>
      <c r="CT418" s="18"/>
      <c r="CU418" s="18"/>
      <c r="CV418" s="18"/>
      <c r="CW418" s="18"/>
      <c r="CZ418" s="19"/>
    </row>
    <row r="419" spans="2:104" s="2" customFormat="1" x14ac:dyDescent="0.25">
      <c r="B419" s="14"/>
      <c r="CJ419" s="3"/>
      <c r="CK419" s="3"/>
      <c r="CL419" s="3"/>
      <c r="CM419" s="3"/>
      <c r="CN419" s="3"/>
      <c r="CO419" s="3"/>
      <c r="CP419" s="3"/>
      <c r="CQ419" s="3"/>
      <c r="CR419" s="3"/>
      <c r="CS419" s="17"/>
      <c r="CT419" s="18"/>
      <c r="CU419" s="18"/>
      <c r="CV419" s="18"/>
      <c r="CW419" s="18"/>
      <c r="CZ419" s="19"/>
    </row>
    <row r="420" spans="2:104" s="2" customFormat="1" x14ac:dyDescent="0.25">
      <c r="B420" s="14"/>
      <c r="CJ420" s="3"/>
      <c r="CK420" s="3"/>
      <c r="CL420" s="3"/>
      <c r="CM420" s="3"/>
      <c r="CN420" s="3"/>
      <c r="CO420" s="3"/>
      <c r="CP420" s="3"/>
      <c r="CQ420" s="3"/>
      <c r="CR420" s="3"/>
      <c r="CS420" s="17"/>
      <c r="CT420" s="18"/>
      <c r="CU420" s="18"/>
      <c r="CV420" s="18"/>
      <c r="CW420" s="18"/>
      <c r="CZ420" s="19"/>
    </row>
    <row r="421" spans="2:104" s="2" customFormat="1" x14ac:dyDescent="0.25">
      <c r="B421" s="14"/>
      <c r="CJ421" s="3"/>
      <c r="CK421" s="3"/>
      <c r="CL421" s="3"/>
      <c r="CM421" s="3"/>
      <c r="CN421" s="3"/>
      <c r="CO421" s="3"/>
      <c r="CP421" s="3"/>
      <c r="CQ421" s="3"/>
      <c r="CR421" s="3"/>
      <c r="CS421" s="17"/>
      <c r="CT421" s="18"/>
      <c r="CU421" s="18"/>
      <c r="CV421" s="18"/>
      <c r="CW421" s="18"/>
      <c r="CZ421" s="19"/>
    </row>
    <row r="422" spans="2:104" s="2" customFormat="1" x14ac:dyDescent="0.25">
      <c r="B422" s="14"/>
      <c r="CJ422" s="3"/>
      <c r="CK422" s="3"/>
      <c r="CL422" s="3"/>
      <c r="CM422" s="3"/>
      <c r="CN422" s="3"/>
      <c r="CO422" s="3"/>
      <c r="CP422" s="3"/>
      <c r="CQ422" s="3"/>
      <c r="CR422" s="3"/>
      <c r="CS422" s="17"/>
      <c r="CT422" s="18"/>
      <c r="CU422" s="18"/>
      <c r="CV422" s="18"/>
      <c r="CW422" s="18"/>
      <c r="CZ422" s="19"/>
    </row>
    <row r="423" spans="2:104" s="2" customFormat="1" x14ac:dyDescent="0.25">
      <c r="B423" s="14"/>
      <c r="CJ423" s="3"/>
      <c r="CK423" s="3"/>
      <c r="CL423" s="3"/>
      <c r="CM423" s="3"/>
      <c r="CN423" s="3"/>
      <c r="CO423" s="3"/>
      <c r="CP423" s="3"/>
      <c r="CQ423" s="3"/>
      <c r="CR423" s="3"/>
      <c r="CS423" s="17"/>
      <c r="CT423" s="18"/>
      <c r="CU423" s="18"/>
      <c r="CV423" s="18"/>
      <c r="CW423" s="18"/>
      <c r="CZ423" s="19"/>
    </row>
    <row r="424" spans="2:104" s="2" customFormat="1" x14ac:dyDescent="0.25">
      <c r="B424" s="14"/>
      <c r="CJ424" s="3"/>
      <c r="CK424" s="3"/>
      <c r="CL424" s="3"/>
      <c r="CM424" s="3"/>
      <c r="CN424" s="3"/>
      <c r="CO424" s="3"/>
      <c r="CP424" s="3"/>
      <c r="CQ424" s="3"/>
      <c r="CR424" s="3"/>
      <c r="CS424" s="17"/>
      <c r="CT424" s="18"/>
      <c r="CU424" s="18"/>
      <c r="CV424" s="18"/>
      <c r="CW424" s="18"/>
      <c r="CZ424" s="19"/>
    </row>
    <row r="425" spans="2:104" s="2" customFormat="1" x14ac:dyDescent="0.25">
      <c r="B425" s="14"/>
      <c r="CJ425" s="3"/>
      <c r="CK425" s="3"/>
      <c r="CL425" s="3"/>
      <c r="CM425" s="3"/>
      <c r="CN425" s="3"/>
      <c r="CO425" s="3"/>
      <c r="CP425" s="3"/>
      <c r="CQ425" s="3"/>
      <c r="CR425" s="3"/>
      <c r="CS425" s="17"/>
      <c r="CT425" s="18"/>
      <c r="CU425" s="18"/>
      <c r="CV425" s="18"/>
      <c r="CW425" s="18"/>
      <c r="CZ425" s="19"/>
    </row>
    <row r="426" spans="2:104" s="2" customFormat="1" x14ac:dyDescent="0.25">
      <c r="B426" s="14"/>
      <c r="CJ426" s="3"/>
      <c r="CK426" s="3"/>
      <c r="CL426" s="3"/>
      <c r="CM426" s="3"/>
      <c r="CN426" s="3"/>
      <c r="CO426" s="3"/>
      <c r="CP426" s="3"/>
      <c r="CQ426" s="3"/>
      <c r="CR426" s="3"/>
      <c r="CS426" s="17"/>
      <c r="CT426" s="18"/>
      <c r="CU426" s="18"/>
      <c r="CV426" s="18"/>
      <c r="CW426" s="18"/>
      <c r="CZ426" s="19"/>
    </row>
    <row r="427" spans="2:104" s="2" customFormat="1" x14ac:dyDescent="0.25">
      <c r="B427" s="14"/>
      <c r="CJ427" s="3"/>
      <c r="CK427" s="3"/>
      <c r="CL427" s="3"/>
      <c r="CM427" s="3"/>
      <c r="CN427" s="3"/>
      <c r="CO427" s="3"/>
      <c r="CP427" s="3"/>
      <c r="CQ427" s="3"/>
      <c r="CR427" s="3"/>
      <c r="CS427" s="17"/>
      <c r="CT427" s="18"/>
      <c r="CU427" s="18"/>
      <c r="CV427" s="18"/>
      <c r="CW427" s="18"/>
      <c r="CZ427" s="19"/>
    </row>
    <row r="428" spans="2:104" s="2" customFormat="1" x14ac:dyDescent="0.25">
      <c r="B428" s="14"/>
      <c r="CJ428" s="3"/>
      <c r="CK428" s="3"/>
      <c r="CL428" s="3"/>
      <c r="CM428" s="3"/>
      <c r="CN428" s="3"/>
      <c r="CO428" s="3"/>
      <c r="CP428" s="3"/>
      <c r="CQ428" s="3"/>
      <c r="CR428" s="3"/>
      <c r="CS428" s="17"/>
      <c r="CT428" s="18"/>
      <c r="CU428" s="18"/>
      <c r="CV428" s="18"/>
      <c r="CW428" s="18"/>
      <c r="CZ428" s="19"/>
    </row>
    <row r="429" spans="2:104" s="2" customFormat="1" x14ac:dyDescent="0.25">
      <c r="B429" s="14"/>
      <c r="CJ429" s="3"/>
      <c r="CK429" s="3"/>
      <c r="CL429" s="3"/>
      <c r="CM429" s="3"/>
      <c r="CN429" s="3"/>
      <c r="CO429" s="3"/>
      <c r="CP429" s="3"/>
      <c r="CQ429" s="3"/>
      <c r="CR429" s="3"/>
      <c r="CS429" s="17"/>
      <c r="CT429" s="18"/>
      <c r="CU429" s="18"/>
      <c r="CV429" s="18"/>
      <c r="CW429" s="18"/>
      <c r="CZ429" s="19"/>
    </row>
    <row r="430" spans="2:104" s="2" customFormat="1" x14ac:dyDescent="0.25">
      <c r="B430" s="14"/>
      <c r="CJ430" s="3"/>
      <c r="CK430" s="3"/>
      <c r="CL430" s="3"/>
      <c r="CM430" s="3"/>
      <c r="CN430" s="3"/>
      <c r="CO430" s="3"/>
      <c r="CP430" s="3"/>
      <c r="CQ430" s="3"/>
      <c r="CR430" s="3"/>
      <c r="CS430" s="17"/>
      <c r="CT430" s="18"/>
      <c r="CU430" s="18"/>
      <c r="CV430" s="18"/>
      <c r="CW430" s="18"/>
      <c r="CZ430" s="19"/>
    </row>
    <row r="431" spans="2:104" s="2" customFormat="1" x14ac:dyDescent="0.25">
      <c r="B431" s="14"/>
      <c r="CJ431" s="3"/>
      <c r="CK431" s="3"/>
      <c r="CL431" s="3"/>
      <c r="CM431" s="3"/>
      <c r="CN431" s="3"/>
      <c r="CO431" s="3"/>
      <c r="CP431" s="3"/>
      <c r="CQ431" s="3"/>
      <c r="CR431" s="3"/>
      <c r="CS431" s="17"/>
      <c r="CT431" s="18"/>
      <c r="CU431" s="18"/>
      <c r="CV431" s="18"/>
      <c r="CW431" s="18"/>
      <c r="CZ431" s="19"/>
    </row>
    <row r="432" spans="2:104" s="2" customFormat="1" x14ac:dyDescent="0.25">
      <c r="B432" s="14"/>
      <c r="CJ432" s="3"/>
      <c r="CK432" s="3"/>
      <c r="CL432" s="3"/>
      <c r="CM432" s="3"/>
      <c r="CN432" s="3"/>
      <c r="CO432" s="3"/>
      <c r="CP432" s="3"/>
      <c r="CQ432" s="3"/>
      <c r="CR432" s="3"/>
      <c r="CS432" s="17"/>
      <c r="CT432" s="18"/>
      <c r="CU432" s="18"/>
      <c r="CV432" s="18"/>
      <c r="CW432" s="18"/>
      <c r="CZ432" s="19"/>
    </row>
    <row r="433" spans="2:104" s="2" customFormat="1" x14ac:dyDescent="0.25">
      <c r="B433" s="14"/>
      <c r="CJ433" s="3"/>
      <c r="CK433" s="3"/>
      <c r="CL433" s="3"/>
      <c r="CM433" s="3"/>
      <c r="CN433" s="3"/>
      <c r="CO433" s="3"/>
      <c r="CP433" s="3"/>
      <c r="CQ433" s="3"/>
      <c r="CR433" s="3"/>
      <c r="CS433" s="17"/>
      <c r="CT433" s="18"/>
      <c r="CU433" s="18"/>
      <c r="CV433" s="18"/>
      <c r="CW433" s="18"/>
      <c r="CZ433" s="19"/>
    </row>
    <row r="434" spans="2:104" s="2" customFormat="1" x14ac:dyDescent="0.25">
      <c r="B434" s="14"/>
      <c r="CJ434" s="3"/>
      <c r="CK434" s="3"/>
      <c r="CL434" s="3"/>
      <c r="CM434" s="3"/>
      <c r="CN434" s="3"/>
      <c r="CO434" s="3"/>
      <c r="CP434" s="3"/>
      <c r="CQ434" s="3"/>
      <c r="CR434" s="3"/>
      <c r="CS434" s="17"/>
      <c r="CT434" s="18"/>
      <c r="CU434" s="18"/>
      <c r="CV434" s="18"/>
      <c r="CW434" s="18"/>
      <c r="CZ434" s="19"/>
    </row>
    <row r="435" spans="2:104" s="2" customFormat="1" x14ac:dyDescent="0.25">
      <c r="B435" s="14"/>
      <c r="CJ435" s="3"/>
      <c r="CK435" s="3"/>
      <c r="CL435" s="3"/>
      <c r="CM435" s="3"/>
      <c r="CN435" s="3"/>
      <c r="CO435" s="3"/>
      <c r="CP435" s="3"/>
      <c r="CQ435" s="3"/>
      <c r="CR435" s="3"/>
      <c r="CS435" s="17"/>
      <c r="CT435" s="18"/>
      <c r="CU435" s="18"/>
      <c r="CV435" s="18"/>
      <c r="CW435" s="18"/>
      <c r="CZ435" s="19"/>
    </row>
    <row r="436" spans="2:104" s="2" customFormat="1" x14ac:dyDescent="0.25">
      <c r="B436" s="14"/>
      <c r="CJ436" s="3"/>
      <c r="CK436" s="3"/>
      <c r="CL436" s="3"/>
      <c r="CM436" s="3"/>
      <c r="CN436" s="3"/>
      <c r="CO436" s="3"/>
      <c r="CP436" s="3"/>
      <c r="CQ436" s="3"/>
      <c r="CR436" s="3"/>
      <c r="CS436" s="17"/>
      <c r="CT436" s="18"/>
      <c r="CU436" s="18"/>
      <c r="CV436" s="18"/>
      <c r="CW436" s="18"/>
      <c r="CZ436" s="19"/>
    </row>
    <row r="437" spans="2:104" s="2" customFormat="1" x14ac:dyDescent="0.25">
      <c r="B437" s="14"/>
      <c r="CJ437" s="3"/>
      <c r="CK437" s="3"/>
      <c r="CL437" s="3"/>
      <c r="CM437" s="3"/>
      <c r="CN437" s="3"/>
      <c r="CO437" s="3"/>
      <c r="CP437" s="3"/>
      <c r="CQ437" s="3"/>
      <c r="CR437" s="3"/>
      <c r="CS437" s="17"/>
      <c r="CT437" s="18"/>
      <c r="CU437" s="18"/>
      <c r="CV437" s="18"/>
      <c r="CW437" s="18"/>
      <c r="CZ437" s="19"/>
    </row>
    <row r="438" spans="2:104" s="2" customFormat="1" x14ac:dyDescent="0.25">
      <c r="B438" s="14"/>
      <c r="CJ438" s="3"/>
      <c r="CK438" s="3"/>
      <c r="CL438" s="3"/>
      <c r="CM438" s="3"/>
      <c r="CN438" s="3"/>
      <c r="CO438" s="3"/>
      <c r="CP438" s="3"/>
      <c r="CQ438" s="3"/>
      <c r="CR438" s="3"/>
      <c r="CS438" s="17"/>
      <c r="CT438" s="18"/>
      <c r="CU438" s="18"/>
      <c r="CV438" s="18"/>
      <c r="CW438" s="18"/>
      <c r="CZ438" s="19"/>
    </row>
    <row r="439" spans="2:104" s="2" customFormat="1" x14ac:dyDescent="0.25">
      <c r="B439" s="14"/>
      <c r="CJ439" s="3"/>
      <c r="CK439" s="3"/>
      <c r="CL439" s="3"/>
      <c r="CM439" s="3"/>
      <c r="CN439" s="3"/>
      <c r="CO439" s="3"/>
      <c r="CP439" s="3"/>
      <c r="CQ439" s="3"/>
      <c r="CR439" s="3"/>
      <c r="CS439" s="17"/>
      <c r="CT439" s="18"/>
      <c r="CU439" s="18"/>
      <c r="CV439" s="18"/>
      <c r="CW439" s="18"/>
      <c r="CZ439" s="19"/>
    </row>
    <row r="440" spans="2:104" s="2" customFormat="1" x14ac:dyDescent="0.25">
      <c r="B440" s="14"/>
      <c r="CJ440" s="3"/>
      <c r="CK440" s="3"/>
      <c r="CL440" s="3"/>
      <c r="CM440" s="3"/>
      <c r="CN440" s="3"/>
      <c r="CO440" s="3"/>
      <c r="CP440" s="3"/>
      <c r="CQ440" s="3"/>
      <c r="CR440" s="3"/>
      <c r="CS440" s="17"/>
      <c r="CT440" s="18"/>
      <c r="CU440" s="18"/>
      <c r="CV440" s="18"/>
      <c r="CW440" s="18"/>
      <c r="CZ440" s="19"/>
    </row>
    <row r="441" spans="2:104" s="2" customFormat="1" x14ac:dyDescent="0.25">
      <c r="B441" s="14"/>
      <c r="CJ441" s="3"/>
      <c r="CK441" s="3"/>
      <c r="CL441" s="3"/>
      <c r="CM441" s="3"/>
      <c r="CN441" s="3"/>
      <c r="CO441" s="3"/>
      <c r="CP441" s="3"/>
      <c r="CQ441" s="3"/>
      <c r="CR441" s="3"/>
      <c r="CS441" s="17"/>
      <c r="CT441" s="18"/>
      <c r="CU441" s="18"/>
      <c r="CV441" s="18"/>
      <c r="CW441" s="18"/>
      <c r="CZ441" s="19"/>
    </row>
    <row r="442" spans="2:104" s="2" customFormat="1" x14ac:dyDescent="0.25">
      <c r="B442" s="14"/>
      <c r="CJ442" s="3"/>
      <c r="CK442" s="3"/>
      <c r="CL442" s="3"/>
      <c r="CM442" s="3"/>
      <c r="CN442" s="3"/>
      <c r="CO442" s="3"/>
      <c r="CP442" s="3"/>
      <c r="CQ442" s="3"/>
      <c r="CR442" s="3"/>
      <c r="CS442" s="17"/>
      <c r="CT442" s="18"/>
      <c r="CU442" s="18"/>
      <c r="CV442" s="18"/>
      <c r="CW442" s="18"/>
      <c r="CZ442" s="19"/>
    </row>
    <row r="443" spans="2:104" s="2" customFormat="1" x14ac:dyDescent="0.25">
      <c r="B443" s="14"/>
      <c r="CJ443" s="3"/>
      <c r="CK443" s="3"/>
      <c r="CL443" s="3"/>
      <c r="CM443" s="3"/>
      <c r="CN443" s="3"/>
      <c r="CO443" s="3"/>
      <c r="CP443" s="3"/>
      <c r="CQ443" s="3"/>
      <c r="CR443" s="3"/>
      <c r="CS443" s="17"/>
      <c r="CT443" s="18"/>
      <c r="CU443" s="18"/>
      <c r="CV443" s="18"/>
      <c r="CW443" s="18"/>
      <c r="CZ443" s="19"/>
    </row>
    <row r="444" spans="2:104" s="2" customFormat="1" x14ac:dyDescent="0.25">
      <c r="B444" s="14"/>
      <c r="CJ444" s="3"/>
      <c r="CK444" s="3"/>
      <c r="CL444" s="3"/>
      <c r="CM444" s="3"/>
      <c r="CN444" s="3"/>
      <c r="CO444" s="3"/>
      <c r="CP444" s="3"/>
      <c r="CQ444" s="3"/>
      <c r="CR444" s="3"/>
      <c r="CS444" s="17"/>
      <c r="CT444" s="18"/>
      <c r="CU444" s="18"/>
      <c r="CV444" s="18"/>
      <c r="CW444" s="18"/>
      <c r="CZ444" s="19"/>
    </row>
    <row r="445" spans="2:104" s="2" customFormat="1" x14ac:dyDescent="0.25">
      <c r="B445" s="14"/>
      <c r="CJ445" s="3"/>
      <c r="CK445" s="3"/>
      <c r="CL445" s="3"/>
      <c r="CM445" s="3"/>
      <c r="CN445" s="3"/>
      <c r="CO445" s="3"/>
      <c r="CP445" s="3"/>
      <c r="CQ445" s="3"/>
      <c r="CR445" s="3"/>
      <c r="CS445" s="17"/>
      <c r="CT445" s="18"/>
      <c r="CU445" s="18"/>
      <c r="CV445" s="18"/>
      <c r="CW445" s="18"/>
      <c r="CZ445" s="19"/>
    </row>
    <row r="446" spans="2:104" s="2" customFormat="1" x14ac:dyDescent="0.25">
      <c r="B446" s="14"/>
      <c r="CJ446" s="3"/>
      <c r="CK446" s="3"/>
      <c r="CL446" s="3"/>
      <c r="CM446" s="3"/>
      <c r="CN446" s="3"/>
      <c r="CO446" s="3"/>
      <c r="CP446" s="3"/>
      <c r="CQ446" s="3"/>
      <c r="CR446" s="3"/>
      <c r="CS446" s="17"/>
      <c r="CT446" s="18"/>
      <c r="CU446" s="18"/>
      <c r="CV446" s="18"/>
      <c r="CW446" s="18"/>
      <c r="CZ446" s="19"/>
    </row>
    <row r="447" spans="2:104" s="2" customFormat="1" x14ac:dyDescent="0.25">
      <c r="B447" s="14"/>
      <c r="CJ447" s="3"/>
      <c r="CK447" s="3"/>
      <c r="CL447" s="3"/>
      <c r="CM447" s="3"/>
      <c r="CN447" s="3"/>
      <c r="CO447" s="3"/>
      <c r="CP447" s="3"/>
      <c r="CQ447" s="3"/>
      <c r="CR447" s="3"/>
      <c r="CS447" s="17"/>
      <c r="CT447" s="18"/>
      <c r="CU447" s="18"/>
      <c r="CV447" s="18"/>
      <c r="CW447" s="18"/>
      <c r="CZ447" s="19"/>
    </row>
    <row r="448" spans="2:104" s="2" customFormat="1" x14ac:dyDescent="0.25">
      <c r="B448" s="14"/>
      <c r="CJ448" s="3"/>
      <c r="CK448" s="3"/>
      <c r="CL448" s="3"/>
      <c r="CM448" s="3"/>
      <c r="CN448" s="3"/>
      <c r="CO448" s="3"/>
      <c r="CP448" s="3"/>
      <c r="CQ448" s="3"/>
      <c r="CR448" s="3"/>
      <c r="CS448" s="17"/>
      <c r="CT448" s="18"/>
      <c r="CU448" s="18"/>
      <c r="CV448" s="18"/>
      <c r="CW448" s="18"/>
      <c r="CZ448" s="19"/>
    </row>
    <row r="449" spans="2:104" s="2" customFormat="1" x14ac:dyDescent="0.25">
      <c r="B449" s="14"/>
      <c r="CJ449" s="3"/>
      <c r="CK449" s="3"/>
      <c r="CL449" s="3"/>
      <c r="CM449" s="3"/>
      <c r="CN449" s="3"/>
      <c r="CO449" s="3"/>
      <c r="CP449" s="3"/>
      <c r="CQ449" s="3"/>
      <c r="CR449" s="3"/>
      <c r="CS449" s="17"/>
      <c r="CT449" s="18"/>
      <c r="CU449" s="18"/>
      <c r="CV449" s="18"/>
      <c r="CW449" s="18"/>
      <c r="CZ449" s="19"/>
    </row>
    <row r="450" spans="2:104" s="2" customFormat="1" x14ac:dyDescent="0.25">
      <c r="B450" s="14"/>
      <c r="CJ450" s="3"/>
      <c r="CK450" s="3"/>
      <c r="CL450" s="3"/>
      <c r="CM450" s="3"/>
      <c r="CN450" s="3"/>
      <c r="CO450" s="3"/>
      <c r="CP450" s="3"/>
      <c r="CQ450" s="3"/>
      <c r="CR450" s="3"/>
      <c r="CS450" s="17"/>
      <c r="CT450" s="18"/>
      <c r="CU450" s="18"/>
      <c r="CV450" s="18"/>
      <c r="CW450" s="18"/>
      <c r="CZ450" s="19"/>
    </row>
    <row r="451" spans="2:104" s="2" customFormat="1" x14ac:dyDescent="0.25">
      <c r="B451" s="14"/>
      <c r="CJ451" s="3"/>
      <c r="CK451" s="3"/>
      <c r="CL451" s="3"/>
      <c r="CM451" s="3"/>
      <c r="CN451" s="3"/>
      <c r="CO451" s="3"/>
      <c r="CP451" s="3"/>
      <c r="CQ451" s="3"/>
      <c r="CR451" s="3"/>
      <c r="CS451" s="17"/>
      <c r="CT451" s="18"/>
      <c r="CU451" s="18"/>
      <c r="CV451" s="18"/>
      <c r="CW451" s="18"/>
      <c r="CZ451" s="19"/>
    </row>
    <row r="452" spans="2:104" s="2" customFormat="1" x14ac:dyDescent="0.25">
      <c r="B452" s="14"/>
      <c r="CJ452" s="3"/>
      <c r="CK452" s="3"/>
      <c r="CL452" s="3"/>
      <c r="CM452" s="3"/>
      <c r="CN452" s="3"/>
      <c r="CO452" s="3"/>
      <c r="CP452" s="3"/>
      <c r="CQ452" s="3"/>
      <c r="CR452" s="3"/>
      <c r="CS452" s="17"/>
      <c r="CT452" s="18"/>
      <c r="CU452" s="18"/>
      <c r="CV452" s="18"/>
      <c r="CW452" s="18"/>
      <c r="CZ452" s="19"/>
    </row>
    <row r="453" spans="2:104" s="2" customFormat="1" x14ac:dyDescent="0.25">
      <c r="B453" s="14"/>
      <c r="CJ453" s="3"/>
      <c r="CK453" s="3"/>
      <c r="CL453" s="3"/>
      <c r="CM453" s="3"/>
      <c r="CN453" s="3"/>
      <c r="CO453" s="3"/>
      <c r="CP453" s="3"/>
      <c r="CQ453" s="3"/>
      <c r="CR453" s="3"/>
      <c r="CS453" s="17"/>
      <c r="CT453" s="18"/>
      <c r="CU453" s="18"/>
      <c r="CV453" s="18"/>
      <c r="CW453" s="18"/>
      <c r="CZ453" s="19"/>
    </row>
    <row r="454" spans="2:104" s="2" customFormat="1" x14ac:dyDescent="0.25">
      <c r="B454" s="14"/>
      <c r="CJ454" s="3"/>
      <c r="CK454" s="3"/>
      <c r="CL454" s="3"/>
      <c r="CM454" s="3"/>
      <c r="CN454" s="3"/>
      <c r="CO454" s="3"/>
      <c r="CP454" s="3"/>
      <c r="CQ454" s="3"/>
      <c r="CR454" s="3"/>
      <c r="CS454" s="17"/>
      <c r="CT454" s="18"/>
      <c r="CU454" s="18"/>
      <c r="CV454" s="18"/>
      <c r="CW454" s="18"/>
      <c r="CZ454" s="19"/>
    </row>
    <row r="455" spans="2:104" s="2" customFormat="1" x14ac:dyDescent="0.25">
      <c r="B455" s="14"/>
      <c r="CJ455" s="3"/>
      <c r="CK455" s="3"/>
      <c r="CL455" s="3"/>
      <c r="CM455" s="3"/>
      <c r="CN455" s="3"/>
      <c r="CO455" s="3"/>
      <c r="CP455" s="3"/>
      <c r="CQ455" s="3"/>
      <c r="CR455" s="3"/>
      <c r="CS455" s="17"/>
      <c r="CT455" s="18"/>
      <c r="CU455" s="18"/>
      <c r="CV455" s="18"/>
      <c r="CW455" s="18"/>
      <c r="CZ455" s="19"/>
    </row>
    <row r="456" spans="2:104" s="2" customFormat="1" x14ac:dyDescent="0.25">
      <c r="B456" s="14"/>
      <c r="CJ456" s="3"/>
      <c r="CK456" s="3"/>
      <c r="CL456" s="3"/>
      <c r="CM456" s="3"/>
      <c r="CN456" s="3"/>
      <c r="CO456" s="3"/>
      <c r="CP456" s="3"/>
      <c r="CQ456" s="3"/>
      <c r="CR456" s="3"/>
      <c r="CS456" s="17"/>
      <c r="CT456" s="18"/>
      <c r="CU456" s="18"/>
      <c r="CV456" s="18"/>
      <c r="CW456" s="18"/>
      <c r="CZ456" s="19"/>
    </row>
    <row r="457" spans="2:104" s="2" customFormat="1" x14ac:dyDescent="0.25">
      <c r="B457" s="14"/>
      <c r="CJ457" s="3"/>
      <c r="CK457" s="3"/>
      <c r="CL457" s="3"/>
      <c r="CM457" s="3"/>
      <c r="CN457" s="3"/>
      <c r="CO457" s="3"/>
      <c r="CP457" s="3"/>
      <c r="CQ457" s="3"/>
      <c r="CR457" s="3"/>
      <c r="CS457" s="17"/>
      <c r="CT457" s="18"/>
      <c r="CU457" s="18"/>
      <c r="CV457" s="18"/>
      <c r="CW457" s="18"/>
      <c r="CZ457" s="19"/>
    </row>
    <row r="458" spans="2:104" s="2" customFormat="1" x14ac:dyDescent="0.25">
      <c r="B458" s="14"/>
      <c r="CJ458" s="3"/>
      <c r="CK458" s="3"/>
      <c r="CL458" s="3"/>
      <c r="CM458" s="3"/>
      <c r="CN458" s="3"/>
      <c r="CO458" s="3"/>
      <c r="CP458" s="3"/>
      <c r="CQ458" s="3"/>
      <c r="CR458" s="3"/>
      <c r="CS458" s="17"/>
      <c r="CT458" s="18"/>
      <c r="CU458" s="18"/>
      <c r="CV458" s="18"/>
      <c r="CW458" s="18"/>
      <c r="CZ458" s="19"/>
    </row>
    <row r="459" spans="2:104" s="2" customFormat="1" x14ac:dyDescent="0.25">
      <c r="B459" s="14"/>
      <c r="CJ459" s="3"/>
      <c r="CK459" s="3"/>
      <c r="CL459" s="3"/>
      <c r="CM459" s="3"/>
      <c r="CN459" s="3"/>
      <c r="CO459" s="3"/>
      <c r="CP459" s="3"/>
      <c r="CQ459" s="3"/>
      <c r="CR459" s="3"/>
      <c r="CS459" s="17"/>
      <c r="CT459" s="18"/>
      <c r="CU459" s="18"/>
      <c r="CV459" s="18"/>
      <c r="CW459" s="18"/>
      <c r="CZ459" s="19"/>
    </row>
    <row r="460" spans="2:104" s="2" customFormat="1" x14ac:dyDescent="0.25">
      <c r="B460" s="14"/>
      <c r="CJ460" s="3"/>
      <c r="CK460" s="3"/>
      <c r="CL460" s="3"/>
      <c r="CM460" s="3"/>
      <c r="CN460" s="3"/>
      <c r="CO460" s="3"/>
      <c r="CP460" s="3"/>
      <c r="CQ460" s="3"/>
      <c r="CR460" s="3"/>
      <c r="CS460" s="17"/>
      <c r="CT460" s="18"/>
      <c r="CU460" s="18"/>
      <c r="CV460" s="18"/>
      <c r="CW460" s="18"/>
      <c r="CZ460" s="19"/>
    </row>
    <row r="461" spans="2:104" s="2" customFormat="1" x14ac:dyDescent="0.25">
      <c r="B461" s="14"/>
      <c r="C461" s="7"/>
      <c r="D461" s="7"/>
      <c r="E461" s="7"/>
      <c r="F461" s="5"/>
      <c r="G461" s="5"/>
      <c r="H461" s="5"/>
      <c r="I461" s="5"/>
      <c r="J461" s="7"/>
      <c r="CJ461" s="3"/>
      <c r="CK461" s="3"/>
      <c r="CL461" s="3"/>
      <c r="CM461" s="3"/>
      <c r="CN461" s="3"/>
      <c r="CO461" s="3"/>
      <c r="CP461" s="3"/>
      <c r="CQ461" s="3"/>
      <c r="CR461" s="3"/>
      <c r="CS461" s="17"/>
      <c r="CT461" s="18"/>
      <c r="CU461" s="18"/>
      <c r="CV461" s="18"/>
      <c r="CW461" s="18"/>
      <c r="CZ461" s="19"/>
    </row>
    <row r="462" spans="2:104" s="2" customFormat="1" x14ac:dyDescent="0.25">
      <c r="B462" s="14"/>
      <c r="C462" s="7"/>
      <c r="D462" s="7"/>
      <c r="E462" s="7"/>
      <c r="F462" s="5"/>
      <c r="G462" s="5"/>
      <c r="H462" s="5"/>
      <c r="I462" s="5"/>
      <c r="J462" s="7"/>
      <c r="CJ462" s="3"/>
      <c r="CK462" s="3"/>
      <c r="CL462" s="3"/>
      <c r="CM462" s="3"/>
      <c r="CN462" s="3"/>
      <c r="CO462" s="3"/>
      <c r="CP462" s="3"/>
      <c r="CQ462" s="3"/>
      <c r="CR462" s="3"/>
      <c r="CS462" s="17"/>
      <c r="CT462" s="18"/>
      <c r="CU462" s="18"/>
      <c r="CV462" s="18"/>
      <c r="CW462" s="18"/>
      <c r="CZ462" s="19"/>
    </row>
    <row r="463" spans="2:104" s="2" customFormat="1" x14ac:dyDescent="0.25">
      <c r="B463" s="14"/>
      <c r="C463" s="7"/>
      <c r="D463" s="7"/>
      <c r="E463" s="7"/>
      <c r="F463" s="5"/>
      <c r="G463" s="5"/>
      <c r="H463" s="5"/>
      <c r="I463" s="5"/>
      <c r="J463" s="7"/>
      <c r="CJ463" s="3"/>
      <c r="CK463" s="3"/>
      <c r="CL463" s="3"/>
      <c r="CM463" s="3"/>
      <c r="CN463" s="3"/>
      <c r="CO463" s="3"/>
      <c r="CP463" s="3"/>
      <c r="CQ463" s="3"/>
      <c r="CR463" s="3"/>
      <c r="CS463" s="17"/>
      <c r="CT463" s="18"/>
      <c r="CU463" s="18"/>
      <c r="CV463" s="18"/>
      <c r="CW463" s="18"/>
      <c r="CZ463" s="19"/>
    </row>
    <row r="464" spans="2:104" s="2" customFormat="1" x14ac:dyDescent="0.25">
      <c r="B464" s="14"/>
      <c r="C464" s="7"/>
      <c r="D464" s="7"/>
      <c r="E464" s="7"/>
      <c r="F464" s="5"/>
      <c r="G464" s="5"/>
      <c r="H464" s="5"/>
      <c r="I464" s="5"/>
      <c r="J464" s="7"/>
      <c r="CJ464" s="3"/>
      <c r="CK464" s="3"/>
      <c r="CL464" s="3"/>
      <c r="CM464" s="3"/>
      <c r="CN464" s="3"/>
      <c r="CO464" s="3"/>
      <c r="CP464" s="3"/>
      <c r="CQ464" s="3"/>
      <c r="CR464" s="3"/>
      <c r="CS464" s="17"/>
      <c r="CT464" s="18"/>
      <c r="CU464" s="18"/>
      <c r="CV464" s="18"/>
      <c r="CW464" s="18"/>
      <c r="CZ464" s="19"/>
    </row>
    <row r="465" spans="2:104" s="2" customFormat="1" x14ac:dyDescent="0.25">
      <c r="B465" s="14"/>
      <c r="C465" s="7"/>
      <c r="D465" s="7"/>
      <c r="E465" s="7"/>
      <c r="F465" s="5"/>
      <c r="G465" s="5"/>
      <c r="H465" s="5"/>
      <c r="I465" s="5"/>
      <c r="J465" s="7"/>
      <c r="CJ465" s="3"/>
      <c r="CK465" s="3"/>
      <c r="CL465" s="3"/>
      <c r="CM465" s="3"/>
      <c r="CN465" s="3"/>
      <c r="CO465" s="3"/>
      <c r="CP465" s="3"/>
      <c r="CQ465" s="3"/>
      <c r="CR465" s="3"/>
      <c r="CS465" s="17"/>
      <c r="CT465" s="18"/>
      <c r="CU465" s="18"/>
      <c r="CV465" s="18"/>
      <c r="CW465" s="18"/>
      <c r="CZ465" s="19"/>
    </row>
    <row r="466" spans="2:104" s="2" customFormat="1" x14ac:dyDescent="0.25">
      <c r="B466" s="14"/>
      <c r="C466" s="7"/>
      <c r="D466" s="7"/>
      <c r="E466" s="7"/>
      <c r="F466" s="5"/>
      <c r="G466" s="5"/>
      <c r="H466" s="5"/>
      <c r="I466" s="5"/>
      <c r="J466" s="7"/>
      <c r="CJ466" s="3"/>
      <c r="CK466" s="3"/>
      <c r="CL466" s="3"/>
      <c r="CM466" s="3"/>
      <c r="CN466" s="3"/>
      <c r="CO466" s="3"/>
      <c r="CP466" s="3"/>
      <c r="CQ466" s="3"/>
      <c r="CR466" s="3"/>
      <c r="CS466" s="17"/>
      <c r="CT466" s="18"/>
      <c r="CU466" s="18"/>
      <c r="CV466" s="18"/>
      <c r="CW466" s="18"/>
      <c r="CZ466" s="19"/>
    </row>
  </sheetData>
  <mergeCells count="48">
    <mergeCell ref="E28:K28"/>
    <mergeCell ref="CS1:CW1"/>
    <mergeCell ref="A4:DA4"/>
    <mergeCell ref="A27:D27"/>
    <mergeCell ref="CX1:CY2"/>
    <mergeCell ref="CZ1:CZ3"/>
    <mergeCell ref="DA1:DA3"/>
    <mergeCell ref="P2:P3"/>
    <mergeCell ref="L2:L3"/>
    <mergeCell ref="Q1:U2"/>
    <mergeCell ref="BL2:BP2"/>
    <mergeCell ref="L1:P1"/>
    <mergeCell ref="M2:M3"/>
    <mergeCell ref="N2:N3"/>
    <mergeCell ref="CR1:CR2"/>
    <mergeCell ref="BQ2:BU2"/>
    <mergeCell ref="A1:A3"/>
    <mergeCell ref="E1:K1"/>
    <mergeCell ref="D1:D3"/>
    <mergeCell ref="E2:E3"/>
    <mergeCell ref="F2:F3"/>
    <mergeCell ref="I2:I3"/>
    <mergeCell ref="J2:J3"/>
    <mergeCell ref="K2:K3"/>
    <mergeCell ref="H2:H3"/>
    <mergeCell ref="G2:G3"/>
    <mergeCell ref="B1:B3"/>
    <mergeCell ref="C1:C3"/>
    <mergeCell ref="O2:O3"/>
    <mergeCell ref="X2:X3"/>
    <mergeCell ref="Y2:Y3"/>
    <mergeCell ref="Z2:AE2"/>
    <mergeCell ref="Z1:CH1"/>
    <mergeCell ref="AM2:AO2"/>
    <mergeCell ref="AP2:AT2"/>
    <mergeCell ref="CS2:CW2"/>
    <mergeCell ref="CI1:CM2"/>
    <mergeCell ref="W2:W3"/>
    <mergeCell ref="AU2:BC2"/>
    <mergeCell ref="BI2:BK2"/>
    <mergeCell ref="BD2:BH2"/>
    <mergeCell ref="BV2:BZ2"/>
    <mergeCell ref="CD2:CH2"/>
    <mergeCell ref="CN1:CQ2"/>
    <mergeCell ref="CA2:CC2"/>
    <mergeCell ref="AF2:AL2"/>
    <mergeCell ref="V1:Y1"/>
    <mergeCell ref="V2:V3"/>
  </mergeCells>
  <printOptions horizontalCentered="1"/>
  <pageMargins left="0.31496062992126" right="0.31496062992126" top="1.33858267716535" bottom="0.74803149606299202" header="0.31496062992126" footer="0.31496062992126"/>
  <pageSetup paperSize="8" scale="73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D66A4B97772394FBCFC27016C256227" ma:contentTypeVersion="12" ma:contentTypeDescription="Create a new document." ma:contentTypeScope="" ma:versionID="d63981ae92401b72f4f635f62832dc5a">
  <xsd:schema xmlns:xsd="http://www.w3.org/2001/XMLSchema" xmlns:xs="http://www.w3.org/2001/XMLSchema" xmlns:p="http://schemas.microsoft.com/office/2006/metadata/properties" xmlns:ns2="3c9968b3-2cc4-4093-a73d-191e0ad819c8" xmlns:ns3="a44cc2d2-7fa0-4a59-971a-53eed8e0eec7" targetNamespace="http://schemas.microsoft.com/office/2006/metadata/properties" ma:root="true" ma:fieldsID="a7f815e5cb180a5d31bc4653e2f84e3c" ns2:_="" ns3:_="">
    <xsd:import namespace="3c9968b3-2cc4-4093-a73d-191e0ad819c8"/>
    <xsd:import namespace="a44cc2d2-7fa0-4a59-971a-53eed8e0eec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Locatio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9968b3-2cc4-4093-a73d-191e0ad819c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2" nillable="true" ma:displayName="Location" ma:indexed="true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2a25e052-0988-42ad-a997-a56242972e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4cc2d2-7fa0-4a59-971a-53eed8e0eec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65ca94c8-05d6-4070-a082-ec185ef1f9dc}" ma:internalName="TaxCatchAll" ma:showField="CatchAllData" ma:web="a44cc2d2-7fa0-4a59-971a-53eed8e0eec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c9968b3-2cc4-4093-a73d-191e0ad819c8">
      <Terms xmlns="http://schemas.microsoft.com/office/infopath/2007/PartnerControls"/>
    </lcf76f155ced4ddcb4097134ff3c332f>
    <TaxCatchAll xmlns="a44cc2d2-7fa0-4a59-971a-53eed8e0eec7" xsi:nil="true"/>
  </documentManagement>
</p:properties>
</file>

<file path=customXml/itemProps1.xml><?xml version="1.0" encoding="utf-8"?>
<ds:datastoreItem xmlns:ds="http://schemas.openxmlformats.org/officeDocument/2006/customXml" ds:itemID="{3E8FF1CD-0C77-4ED4-91A5-0F6DCE0966E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c9968b3-2cc4-4093-a73d-191e0ad819c8"/>
    <ds:schemaRef ds:uri="a44cc2d2-7fa0-4a59-971a-53eed8e0ee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2171AC7-07DB-4450-A562-4772B53B0B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F9FEE66-9402-4AB7-AAA8-1D53C5292C22}">
  <ds:schemaRefs>
    <ds:schemaRef ds:uri="http://schemas.microsoft.com/office/2006/metadata/properties"/>
    <ds:schemaRef ds:uri="http://schemas.microsoft.com/office/infopath/2007/PartnerControls"/>
    <ds:schemaRef ds:uri="3c9968b3-2cc4-4093-a73d-191e0ad819c8"/>
    <ds:schemaRef ds:uri="a44cc2d2-7fa0-4a59-971a-53eed8e0eec7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Cobadin</vt:lpstr>
      <vt:lpstr>Cobadin!Print_Area</vt:lpstr>
      <vt:lpstr>Cobadin!Print_Titles</vt:lpstr>
    </vt:vector>
  </TitlesOfParts>
  <Company>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</dc:creator>
  <cp:lastModifiedBy>Andreea Ene</cp:lastModifiedBy>
  <cp:lastPrinted>2026-07-28T11:00:31Z</cp:lastPrinted>
  <dcterms:created xsi:type="dcterms:W3CDTF">2006-10-18T04:18:14Z</dcterms:created>
  <dcterms:modified xsi:type="dcterms:W3CDTF">2026-07-28T11:00:37Z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0x0101006D66A4B97772394FBCFC27016C256227</vt:lpwstr>
  </property>
  <property fmtid="{D5CDD505-2E9C-101B-9397-08002B2CF9AE}" pid="3" name="Order">
    <vt:r8>4010200</vt:r8>
  </property>
  <property fmtid="{D5CDD505-2E9C-101B-9397-08002B2CF9AE}" pid="4" name="MediaServiceImageTags">
    <vt:lpwstr/>
  </property>
</Properties>
</file>